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definedNames>
    <definedName name="_xlnm.Print_Area" localSheetId="2">'Перечень Меропр (результ) '!$A$1:$Q$21</definedName>
  </definedNames>
  <calcPr calcId="124519"/>
</workbook>
</file>

<file path=xl/calcChain.xml><?xml version="1.0" encoding="utf-8"?>
<calcChain xmlns="http://schemas.openxmlformats.org/spreadsheetml/2006/main">
  <c r="M44" i="6"/>
  <c r="L44"/>
  <c r="K44"/>
  <c r="J44"/>
  <c r="I44"/>
  <c r="H44"/>
  <c r="G44"/>
  <c r="F44"/>
  <c r="E44"/>
  <c r="E43"/>
  <c r="O43" s="1"/>
  <c r="M42"/>
  <c r="M40" s="1"/>
  <c r="L42"/>
  <c r="K42"/>
  <c r="J42"/>
  <c r="I42"/>
  <c r="I40" s="1"/>
  <c r="H42"/>
  <c r="E42"/>
  <c r="M41"/>
  <c r="L41"/>
  <c r="L40" s="1"/>
  <c r="K41"/>
  <c r="J41"/>
  <c r="I41"/>
  <c r="H41"/>
  <c r="H40" s="1"/>
  <c r="E41"/>
  <c r="K40"/>
  <c r="J40"/>
  <c r="G40"/>
  <c r="F40"/>
  <c r="M38"/>
  <c r="L38"/>
  <c r="K38"/>
  <c r="E37"/>
  <c r="O37" s="1"/>
  <c r="M36"/>
  <c r="L36"/>
  <c r="K36"/>
  <c r="K34" s="1"/>
  <c r="J36"/>
  <c r="I36"/>
  <c r="H36"/>
  <c r="E36"/>
  <c r="O36" s="1"/>
  <c r="M35"/>
  <c r="L35"/>
  <c r="K35"/>
  <c r="J35"/>
  <c r="J34" s="1"/>
  <c r="I35"/>
  <c r="H35"/>
  <c r="E35"/>
  <c r="M34"/>
  <c r="L34"/>
  <c r="I34"/>
  <c r="H34"/>
  <c r="G34"/>
  <c r="F34"/>
  <c r="M32"/>
  <c r="L32"/>
  <c r="K32"/>
  <c r="J32"/>
  <c r="I32"/>
  <c r="H32"/>
  <c r="G32"/>
  <c r="F32"/>
  <c r="E32"/>
  <c r="M30"/>
  <c r="L30"/>
  <c r="K30"/>
  <c r="J30"/>
  <c r="J28" s="1"/>
  <c r="I30"/>
  <c r="H30"/>
  <c r="E30"/>
  <c r="M29"/>
  <c r="M28" s="1"/>
  <c r="L29"/>
  <c r="L28" s="1"/>
  <c r="K29"/>
  <c r="J29"/>
  <c r="I29"/>
  <c r="I28" s="1"/>
  <c r="H29"/>
  <c r="H28" s="1"/>
  <c r="E29"/>
  <c r="K28"/>
  <c r="G28"/>
  <c r="F28"/>
  <c r="O30" l="1"/>
  <c r="O35"/>
  <c r="O42"/>
  <c r="O44"/>
  <c r="O32"/>
  <c r="O41"/>
  <c r="O29"/>
  <c r="F11"/>
  <c r="F10"/>
  <c r="G22"/>
  <c r="G20" s="1"/>
  <c r="G19" s="1"/>
  <c r="F22"/>
  <c r="F20" s="1"/>
  <c r="F19" s="1"/>
  <c r="M26"/>
  <c r="L26"/>
  <c r="K26"/>
  <c r="J26"/>
  <c r="I26"/>
  <c r="H26"/>
  <c r="G26"/>
  <c r="F26"/>
  <c r="E26"/>
  <c r="E25"/>
  <c r="O25" s="1"/>
  <c r="M24"/>
  <c r="L24"/>
  <c r="K24"/>
  <c r="M23"/>
  <c r="L23"/>
  <c r="K23"/>
  <c r="K22" l="1"/>
  <c r="K20" s="1"/>
  <c r="F16"/>
  <c r="F12"/>
  <c r="G18"/>
  <c r="G17" s="1"/>
  <c r="G16" s="1"/>
  <c r="G12"/>
  <c r="M22"/>
  <c r="M20" s="1"/>
  <c r="L22"/>
  <c r="L20" s="1"/>
  <c r="K19"/>
  <c r="K12" s="1"/>
  <c r="M19"/>
  <c r="M12" s="1"/>
  <c r="L19"/>
  <c r="L12" s="1"/>
  <c r="O26"/>
  <c r="M70"/>
  <c r="M13" s="1"/>
  <c r="L70"/>
  <c r="L13" s="1"/>
  <c r="M68"/>
  <c r="L68"/>
  <c r="M67"/>
  <c r="L67"/>
  <c r="L46" s="1"/>
  <c r="K70"/>
  <c r="K13" s="1"/>
  <c r="K68"/>
  <c r="K67"/>
  <c r="M73"/>
  <c r="L73"/>
  <c r="K73"/>
  <c r="K46" l="1"/>
  <c r="G10"/>
  <c r="M46"/>
  <c r="G11"/>
  <c r="L18"/>
  <c r="M18"/>
  <c r="K18"/>
  <c r="J70"/>
  <c r="I70"/>
  <c r="H70"/>
  <c r="G70"/>
  <c r="F70"/>
  <c r="E70"/>
  <c r="E69"/>
  <c r="O69" s="1"/>
  <c r="J68"/>
  <c r="I68"/>
  <c r="H68"/>
  <c r="E68"/>
  <c r="O68" s="1"/>
  <c r="J67"/>
  <c r="J46" s="1"/>
  <c r="I67"/>
  <c r="I46" s="1"/>
  <c r="H67"/>
  <c r="E67"/>
  <c r="E19"/>
  <c r="E17"/>
  <c r="E88"/>
  <c r="E79" s="1"/>
  <c r="F88"/>
  <c r="F79" s="1"/>
  <c r="G88"/>
  <c r="G60" s="1"/>
  <c r="H88"/>
  <c r="H79" s="1"/>
  <c r="I88"/>
  <c r="I60" s="1"/>
  <c r="J88"/>
  <c r="J79" s="1"/>
  <c r="J81"/>
  <c r="J24" s="1"/>
  <c r="I81"/>
  <c r="I24" s="1"/>
  <c r="H81"/>
  <c r="H24" s="1"/>
  <c r="G81"/>
  <c r="F81"/>
  <c r="E81"/>
  <c r="E24" s="1"/>
  <c r="I79"/>
  <c r="G77"/>
  <c r="J75"/>
  <c r="I75"/>
  <c r="H75"/>
  <c r="G75"/>
  <c r="F75"/>
  <c r="E75"/>
  <c r="E18" s="1"/>
  <c r="J62"/>
  <c r="I62"/>
  <c r="H62"/>
  <c r="G62"/>
  <c r="F62"/>
  <c r="E62"/>
  <c r="I58"/>
  <c r="E58"/>
  <c r="G56"/>
  <c r="J54"/>
  <c r="I54"/>
  <c r="H54"/>
  <c r="G54"/>
  <c r="F54"/>
  <c r="E54"/>
  <c r="J48"/>
  <c r="I48"/>
  <c r="H48"/>
  <c r="G48"/>
  <c r="F48"/>
  <c r="E48"/>
  <c r="E13"/>
  <c r="E12"/>
  <c r="E11"/>
  <c r="E10"/>
  <c r="J95"/>
  <c r="I95"/>
  <c r="H95"/>
  <c r="G95"/>
  <c r="G38" s="1"/>
  <c r="F95"/>
  <c r="E95"/>
  <c r="J73"/>
  <c r="J52" s="1"/>
  <c r="I73"/>
  <c r="I52" s="1"/>
  <c r="H73"/>
  <c r="H52" s="1"/>
  <c r="G73"/>
  <c r="G52" s="1"/>
  <c r="F73"/>
  <c r="F52" s="1"/>
  <c r="E73"/>
  <c r="E46"/>
  <c r="E34" l="1"/>
  <c r="O34" s="1"/>
  <c r="H46"/>
  <c r="O70"/>
  <c r="O95"/>
  <c r="F38"/>
  <c r="H23"/>
  <c r="H22" s="1"/>
  <c r="H38"/>
  <c r="J23"/>
  <c r="J22" s="1"/>
  <c r="J20" s="1"/>
  <c r="J19" s="1"/>
  <c r="J12" s="1"/>
  <c r="J38"/>
  <c r="E60"/>
  <c r="E31"/>
  <c r="O31" s="1"/>
  <c r="E40"/>
  <c r="O40" s="1"/>
  <c r="O67"/>
  <c r="E22"/>
  <c r="F46"/>
  <c r="F13"/>
  <c r="F9" s="1"/>
  <c r="E52"/>
  <c r="E28"/>
  <c r="O28" s="1"/>
  <c r="E23"/>
  <c r="E38"/>
  <c r="I23"/>
  <c r="I22" s="1"/>
  <c r="I20" s="1"/>
  <c r="I38"/>
  <c r="G46"/>
  <c r="O46" s="1"/>
  <c r="G13"/>
  <c r="G9" s="1"/>
  <c r="I19"/>
  <c r="I12" s="1"/>
  <c r="I13"/>
  <c r="K17"/>
  <c r="K11"/>
  <c r="M17"/>
  <c r="M11"/>
  <c r="L17"/>
  <c r="L11"/>
  <c r="O52"/>
  <c r="O23"/>
  <c r="O54"/>
  <c r="E56"/>
  <c r="I56"/>
  <c r="G58"/>
  <c r="O62"/>
  <c r="O75"/>
  <c r="E77"/>
  <c r="E20" s="1"/>
  <c r="I77"/>
  <c r="G79"/>
  <c r="O79" s="1"/>
  <c r="O24"/>
  <c r="F60"/>
  <c r="H20"/>
  <c r="O48"/>
  <c r="H60"/>
  <c r="J60"/>
  <c r="O73"/>
  <c r="O81"/>
  <c r="E16"/>
  <c r="F56"/>
  <c r="H56"/>
  <c r="J56"/>
  <c r="F58"/>
  <c r="H58"/>
  <c r="J58"/>
  <c r="F77"/>
  <c r="H77"/>
  <c r="J77"/>
  <c r="H50"/>
  <c r="F50"/>
  <c r="J50"/>
  <c r="E50"/>
  <c r="G50"/>
  <c r="I50"/>
  <c r="E9"/>
  <c r="J13" l="1"/>
  <c r="O22"/>
  <c r="O60"/>
  <c r="O38"/>
  <c r="H19"/>
  <c r="H12" s="1"/>
  <c r="H13"/>
  <c r="O13" s="1"/>
  <c r="L16"/>
  <c r="L10"/>
  <c r="L9" s="1"/>
  <c r="M16"/>
  <c r="M10"/>
  <c r="M9" s="1"/>
  <c r="K16"/>
  <c r="K10"/>
  <c r="K9" s="1"/>
  <c r="I18"/>
  <c r="J18"/>
  <c r="O58"/>
  <c r="O77"/>
  <c r="O56"/>
  <c r="O20"/>
  <c r="O50"/>
  <c r="J17" l="1"/>
  <c r="J11"/>
  <c r="I17"/>
  <c r="I11"/>
  <c r="H18"/>
  <c r="O12"/>
  <c r="O19"/>
  <c r="H17" l="1"/>
  <c r="H11"/>
  <c r="O11" s="1"/>
  <c r="O18"/>
  <c r="I16"/>
  <c r="I10"/>
  <c r="I9" s="1"/>
  <c r="J16"/>
  <c r="J10"/>
  <c r="J9" s="1"/>
  <c r="H16" l="1"/>
  <c r="O16" s="1"/>
  <c r="H10"/>
  <c r="H9" s="1"/>
  <c r="O17"/>
  <c r="O9" l="1"/>
  <c r="O10"/>
</calcChain>
</file>

<file path=xl/sharedStrings.xml><?xml version="1.0" encoding="utf-8"?>
<sst xmlns="http://schemas.openxmlformats.org/spreadsheetml/2006/main" count="490" uniqueCount="181">
  <si>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</si>
  <si>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</si>
  <si>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</si>
  <si>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</si>
  <si>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</si>
  <si>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</si>
  <si>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</si>
  <si>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</si>
  <si>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</si>
  <si>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</si>
  <si>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</si>
  <si>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</si>
  <si>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</si>
  <si>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</si>
  <si>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</si>
  <si>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</si>
  <si>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</si>
  <si>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</si>
  <si>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</si>
  <si>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</si>
  <si>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</si>
  <si>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</si>
  <si>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</si>
  <si>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</si>
  <si>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</si>
  <si>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</si>
  <si>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</si>
  <si>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1.2.</t>
  </si>
  <si>
    <t xml:space="preserve">2.1. </t>
  </si>
  <si>
    <t>3.</t>
  </si>
  <si>
    <t>3.1.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</si>
  <si>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</si>
  <si>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</si>
  <si>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</si>
  <si>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1.2.1.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</si>
  <si>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</si>
  <si>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</si>
  <si>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</si>
  <si>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</si>
  <si>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</si>
  <si>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</si>
  <si>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</si>
  <si>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</si>
  <si>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</si>
  <si>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</si>
  <si>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</si>
  <si>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</si>
  <si>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</si>
  <si>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</si>
  <si>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</si>
  <si>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</si>
  <si>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</si>
  <si>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Задача, наименование мероприятия (результат)/ контрольная точка </t>
  </si>
  <si>
    <t>Срок реализации</t>
  </si>
  <si>
    <t>1.1.</t>
  </si>
  <si>
    <t xml:space="preserve">Контрольная точка 2 «…» </t>
  </si>
  <si>
    <t>2.1.</t>
  </si>
  <si>
    <t xml:space="preserve">Вид подтверждающего документа </t>
  </si>
  <si>
    <t xml:space="preserve"> Администрация Беломорского муниципального округа  </t>
  </si>
  <si>
    <t xml:space="preserve">2.2. </t>
  </si>
  <si>
    <t xml:space="preserve">2.3. </t>
  </si>
  <si>
    <t xml:space="preserve">2.4. </t>
  </si>
  <si>
    <t>да</t>
  </si>
  <si>
    <t>да/нет</t>
  </si>
  <si>
    <t xml:space="preserve">1.3. </t>
  </si>
  <si>
    <t>1.3.1.</t>
  </si>
  <si>
    <t xml:space="preserve">1.4. </t>
  </si>
  <si>
    <t>1.4.1.</t>
  </si>
  <si>
    <t>Текущая деятельность</t>
  </si>
  <si>
    <t>нет</t>
  </si>
  <si>
    <t>КМП</t>
  </si>
  <si>
    <t xml:space="preserve"> Обеспечение открытости бюджетных данных</t>
  </si>
  <si>
    <t>-</t>
  </si>
  <si>
    <t xml:space="preserve">Дата достижения контрольной точки (дд.мм.гггг) </t>
  </si>
  <si>
    <t xml:space="preserve">Контрольная точка 1 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</si>
  <si>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</si>
  <si>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</si>
  <si>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2.3.</t>
  </si>
  <si>
    <t>2.2.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</si>
  <si>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</si>
  <si>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</si>
  <si>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не устанавливаются</t>
  </si>
  <si>
    <t xml:space="preserve"> Задача  «Повышение открытости бюджетных данныхи» - не требует финансового обеспечения</t>
  </si>
  <si>
    <t>1.3.</t>
  </si>
  <si>
    <t>1.4.</t>
  </si>
  <si>
    <t>1.5.</t>
  </si>
  <si>
    <t>1.6.</t>
  </si>
  <si>
    <t>1.7.</t>
  </si>
  <si>
    <t>1.8.</t>
  </si>
  <si>
    <t>1.9.</t>
  </si>
  <si>
    <t>2.0.</t>
  </si>
  <si>
    <t>2.4.</t>
  </si>
  <si>
    <t>2.5.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</si>
  <si>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</si>
  <si>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</si>
  <si>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</si>
  <si>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</si>
  <si>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</si>
  <si>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</si>
  <si>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</si>
  <si>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</si>
  <si>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</si>
  <si>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</si>
  <si>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</si>
  <si>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</si>
  <si>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</si>
  <si>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</si>
  <si>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</si>
  <si>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</si>
  <si>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>Таблица 2</t>
  </si>
  <si>
    <t xml:space="preserve">Таблица   5 </t>
  </si>
  <si>
    <t>1.10.</t>
  </si>
  <si>
    <t xml:space="preserve">1.9. </t>
  </si>
  <si>
    <t>1.9.1.</t>
  </si>
  <si>
    <t xml:space="preserve">1.10. </t>
  </si>
  <si>
    <t>1.10.1.</t>
  </si>
  <si>
    <t xml:space="preserve">Мероприятие (результат)  «» </t>
  </si>
  <si>
    <t xml:space="preserve">Мероприятие (результат)  « »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</si>
  <si>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»</t>
    </r>
  </si>
  <si>
    <t>Краткое наименование регионального (ведомственного), муниципального структурного элемента  (при необходимости)</t>
  </si>
  <si>
    <t xml:space="preserve">Ответственный исполнитель </t>
  </si>
  <si>
    <t>2026-2033</t>
  </si>
  <si>
    <t>5. План реализации структурного элемента на 2026 год</t>
  </si>
  <si>
    <t xml:space="preserve">Единица </t>
  </si>
  <si>
    <t xml:space="preserve">Задача  «» 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</si>
  <si>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</si>
  <si>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</si>
  <si>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 xml:space="preserve">с января по декабрь </t>
  </si>
  <si>
    <t>1.1.2.</t>
  </si>
  <si>
    <t>1.1.3.</t>
  </si>
  <si>
    <t>1.3.2.</t>
  </si>
  <si>
    <t>Процент</t>
  </si>
  <si>
    <t>Платежное поручение</t>
  </si>
  <si>
    <t xml:space="preserve">Отдел по строительству и ЖКХ администрации Беломорского муниципального округа  </t>
  </si>
  <si>
    <t>отсутсвуют</t>
  </si>
  <si>
    <t>Жилищное обеспечение граждан</t>
  </si>
  <si>
    <t xml:space="preserve">Администрация Беломорского муниципального округа, Отдел по строительству и ЖКХ администрации Беломорского муниципального округа  </t>
  </si>
  <si>
    <t>Количество разработанной проектной документации на снос аварийных многоквартирных домов</t>
  </si>
  <si>
    <t>Количество снесенных аварийных многоквартирных домов за отчетный год</t>
  </si>
  <si>
    <t>Реализованы мероприятия в системе коммунальной инфраструктуры</t>
  </si>
  <si>
    <t>Погонные метры</t>
  </si>
  <si>
    <t xml:space="preserve">Паспорт структурного элемента «Обеспечение жильем и качественными коммунальными услугами граждан, проживающих в Беломорском муниципальном округе Республики Карелия» </t>
  </si>
  <si>
    <t>Обеспечение  жильем и качественными коммунальными услугами граждан, проживающих в Беломорском муниципальном округе Республики Карелия</t>
  </si>
  <si>
    <t>Задача-  "Повышение качества жилищного обеспечения и предоставляемых коммунальных услуг населению"</t>
  </si>
  <si>
    <t xml:space="preserve">Задача  «Повышение качества жилищного обеспечения и предоставляемых коммунальных услуг населению» </t>
  </si>
  <si>
    <t>Приобретение товаров, работ, услуг</t>
  </si>
  <si>
    <t>Расходы на уплату иных платежей за непредставление жилья гражданам, нуждающимся в улучшении жилищных условий</t>
  </si>
  <si>
    <t>Расходы на приобретение жилья гражданам, нуждающимся в улучшении жилищных условий</t>
  </si>
  <si>
    <t xml:space="preserve">Единиц  </t>
  </si>
  <si>
    <t>Содержание и текущий ремонт муниципального имущества</t>
  </si>
  <si>
    <t>Мероприятия в системе коммунальной инфраструктуры</t>
  </si>
  <si>
    <t xml:space="preserve">"Обеспечение жильем и качественными коммунальными услугами граждан, проживающих в Беломорском муниципальном округе Республики Карелия» ВСЕГО предусмотрено, из них: </t>
  </si>
  <si>
    <r>
      <t xml:space="preserve"> Задача  </t>
    </r>
    <r>
      <rPr>
        <b/>
        <sz val="12"/>
        <color theme="1"/>
        <rFont val="Calibri"/>
        <family val="2"/>
        <charset val="204"/>
      </rPr>
      <t>«Повышение качества жилищного обеспечения и предоставляемых коммунальных услуг населению»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</si>
  <si>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Повышение качества жилищного обеспечения и предоставляемых коммунальных услуг населению»</t>
    </r>
  </si>
  <si>
    <t>Контрольная точка 1 : Заключен контракт (договор)</t>
  </si>
  <si>
    <t xml:space="preserve">Контракт (Договор) </t>
  </si>
  <si>
    <t>Контрольная точка 2: Приняты работы</t>
  </si>
  <si>
    <t>Акт или иной документ</t>
  </si>
  <si>
    <t>Контрольная точка 3: Оплачен контракт (договор)</t>
  </si>
  <si>
    <t xml:space="preserve">Мероприятие (результат)  «Расходы на уплату иных платежей за непредставление жилья гражданам, нуждающимся в улучшении жилищных условий» </t>
  </si>
  <si>
    <t xml:space="preserve">Мероприятие (результат)  «Расходы на приобретение жилья гражданам, нуждающимся в улучшении жилищных условий» </t>
  </si>
  <si>
    <t xml:space="preserve">Мероприятие (результат)  «Содержание и текущий ремонт муниципального имущества» </t>
  </si>
  <si>
    <t>1.4.2.</t>
  </si>
  <si>
    <t>1.4.3.</t>
  </si>
  <si>
    <t xml:space="preserve">Мероприятие (результат)  «Мероприятия в системе коммунальной инфраструктуры» </t>
  </si>
  <si>
    <t>1.5.2.</t>
  </si>
  <si>
    <t>1.5.3.</t>
  </si>
  <si>
    <t>КПМ</t>
  </si>
  <si>
    <t>Количество граждан, нуждающихся в улучшении жилищных условий, обеспечены жильем в текущем году (без учета граждан обеспеченных жильем по программе переселения граждан из аварийного жилфонда)</t>
  </si>
  <si>
    <t>1.1, 1.2, 1.4.</t>
  </si>
  <si>
    <r>
      <t>Наименование государственной (муниципальной) программы  - муниципальная программа "</t>
    </r>
    <r>
      <rPr>
        <sz val="12"/>
        <rFont val="Times New Roman"/>
        <family val="1"/>
        <charset val="204"/>
      </rPr>
      <t>Жилищно-коммунальное хозяйство и благоустройство на территории Беломорского муниципального округа Республики Карелия</t>
    </r>
    <r>
      <rPr>
        <sz val="12"/>
        <color theme="1"/>
        <rFont val="Times New Roman"/>
        <family val="1"/>
        <charset val="204"/>
      </rPr>
      <t>"</t>
    </r>
  </si>
  <si>
    <t>человек</t>
  </si>
  <si>
    <t>Капитальный (текущий) ремонт  муниципального жилищного фонда (жилые помещения)</t>
  </si>
  <si>
    <t xml:space="preserve">Мероприятие (результат)  «Капитальный (текущий) ремонт  муниципального жилищного фонда (жилые помещения)» </t>
  </si>
  <si>
    <t>11 К 01 00000</t>
  </si>
  <si>
    <t>11 К 01 74090</t>
  </si>
  <si>
    <t>11 к 01 24170</t>
  </si>
  <si>
    <t>11 К 01 74130</t>
  </si>
  <si>
    <t>11 К 01 74093</t>
  </si>
  <si>
    <t>11 К 01 74092</t>
  </si>
  <si>
    <t xml:space="preserve">Приложение 5 к муниципальной программы «Жилищно-коммунальное хозяйство и благоустройство на территории Беломорского муниципального округа Республики Карелия» постановлением администрации Беломорского муниципального округа № 1221 от 19.12.2025 года 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</si>
</sst>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393939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2" fillId="0" borderId="0" xfId="0" applyFont="1"/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8" xfId="0" applyBorder="1"/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0" fillId="0" borderId="19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2" fillId="0" borderId="33" xfId="0" applyFont="1" applyBorder="1" applyAlignment="1">
      <alignment vertical="top" wrapText="1"/>
    </xf>
    <xf numFmtId="0" fontId="12" fillId="0" borderId="13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4" fontId="7" fillId="5" borderId="6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4" fontId="7" fillId="6" borderId="6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3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wrapText="1"/>
    </xf>
    <xf numFmtId="0" fontId="4" fillId="0" borderId="50" xfId="0" applyFont="1" applyBorder="1" applyAlignment="1">
      <alignment horizontal="center" wrapText="1"/>
    </xf>
    <xf numFmtId="0" fontId="0" fillId="0" borderId="52" xfId="0" applyBorder="1" applyAlignment="1">
      <alignment wrapText="1"/>
    </xf>
    <xf numFmtId="0" fontId="6" fillId="0" borderId="5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53" xfId="0" applyFont="1" applyFill="1" applyBorder="1" applyAlignment="1">
      <alignment wrapText="1"/>
    </xf>
    <xf numFmtId="0" fontId="2" fillId="0" borderId="49" xfId="0" applyFont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2" fillId="5" borderId="3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42" xfId="0" applyFont="1" applyBorder="1" applyAlignment="1">
      <alignment horizontal="center" vertical="center" wrapText="1"/>
    </xf>
    <xf numFmtId="14" fontId="2" fillId="0" borderId="22" xfId="0" applyNumberFormat="1" applyFont="1" applyBorder="1" applyAlignment="1">
      <alignment vertical="top" wrapText="1"/>
    </xf>
    <xf numFmtId="0" fontId="2" fillId="0" borderId="4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top" wrapText="1"/>
    </xf>
    <xf numFmtId="0" fontId="7" fillId="3" borderId="55" xfId="0" applyFont="1" applyFill="1" applyBorder="1" applyAlignment="1">
      <alignment vertical="top" wrapText="1"/>
    </xf>
    <xf numFmtId="0" fontId="2" fillId="0" borderId="56" xfId="0" applyFont="1" applyBorder="1" applyAlignment="1">
      <alignment horizontal="center" vertical="top" wrapText="1"/>
    </xf>
    <xf numFmtId="0" fontId="7" fillId="0" borderId="39" xfId="0" applyFont="1" applyBorder="1" applyAlignment="1">
      <alignment vertical="top" wrapText="1"/>
    </xf>
    <xf numFmtId="4" fontId="7" fillId="0" borderId="39" xfId="0" applyNumberFormat="1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0" fontId="0" fillId="0" borderId="27" xfId="0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2" fillId="0" borderId="4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" fontId="7" fillId="6" borderId="44" xfId="0" applyNumberFormat="1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top" wrapText="1"/>
    </xf>
    <xf numFmtId="0" fontId="2" fillId="0" borderId="39" xfId="0" applyFont="1" applyBorder="1" applyAlignment="1">
      <alignment vertical="top" wrapText="1"/>
    </xf>
    <xf numFmtId="4" fontId="7" fillId="5" borderId="39" xfId="0" applyNumberFormat="1" applyFont="1" applyFill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center" vertical="center" wrapText="1"/>
    </xf>
    <xf numFmtId="0" fontId="7" fillId="5" borderId="38" xfId="0" applyFont="1" applyFill="1" applyBorder="1" applyAlignment="1">
      <alignment vertical="top" wrapText="1"/>
    </xf>
    <xf numFmtId="0" fontId="7" fillId="5" borderId="39" xfId="0" applyFont="1" applyFill="1" applyBorder="1" applyAlignment="1">
      <alignment horizontal="center" vertical="top" wrapText="1"/>
    </xf>
    <xf numFmtId="0" fontId="7" fillId="5" borderId="39" xfId="0" applyFont="1" applyFill="1" applyBorder="1" applyAlignment="1">
      <alignment wrapText="1"/>
    </xf>
    <xf numFmtId="0" fontId="2" fillId="0" borderId="40" xfId="0" applyFont="1" applyBorder="1" applyAlignment="1">
      <alignment horizontal="center" vertical="top" wrapText="1"/>
    </xf>
    <xf numFmtId="0" fontId="2" fillId="0" borderId="58" xfId="0" applyFont="1" applyBorder="1" applyAlignment="1">
      <alignment vertical="top" wrapText="1"/>
    </xf>
    <xf numFmtId="0" fontId="2" fillId="0" borderId="5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5" borderId="1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2" fillId="0" borderId="39" xfId="0" applyNumberFormat="1" applyFont="1" applyBorder="1" applyAlignment="1">
      <alignment horizontal="center" vertical="top" wrapText="1"/>
    </xf>
    <xf numFmtId="0" fontId="0" fillId="5" borderId="0" xfId="0" applyFill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32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48" xfId="0" applyFont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4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2" fillId="5" borderId="29" xfId="0" applyFont="1" applyFill="1" applyBorder="1" applyAlignment="1">
      <alignment horizontal="center" vertical="center" wrapText="1"/>
    </xf>
    <xf numFmtId="0" fontId="14" fillId="5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20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7" fillId="4" borderId="37" xfId="0" applyFont="1" applyFill="1" applyBorder="1" applyAlignment="1">
      <alignment vertical="top" wrapText="1"/>
    </xf>
    <xf numFmtId="0" fontId="0" fillId="4" borderId="38" xfId="0" applyFill="1" applyBorder="1" applyAlignment="1">
      <alignment wrapText="1"/>
    </xf>
    <xf numFmtId="0" fontId="0" fillId="4" borderId="39" xfId="0" applyFill="1" applyBorder="1" applyAlignment="1">
      <alignment wrapText="1"/>
    </xf>
    <xf numFmtId="0" fontId="7" fillId="3" borderId="41" xfId="0" applyFont="1" applyFill="1" applyBorder="1" applyAlignment="1">
      <alignment horizontal="left" vertical="top" wrapText="1"/>
    </xf>
    <xf numFmtId="0" fontId="1" fillId="3" borderId="18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vertical="top" wrapText="1"/>
    </xf>
    <xf numFmtId="0" fontId="0" fillId="4" borderId="0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1" fillId="3" borderId="18" xfId="0" applyFont="1" applyFill="1" applyBorder="1" applyAlignment="1">
      <alignment horizontal="left" wrapText="1"/>
    </xf>
    <xf numFmtId="0" fontId="1" fillId="3" borderId="19" xfId="0" applyFont="1" applyFill="1" applyBorder="1" applyAlignment="1">
      <alignment horizontal="left" wrapText="1"/>
    </xf>
    <xf numFmtId="0" fontId="7" fillId="4" borderId="38" xfId="0" applyFont="1" applyFill="1" applyBorder="1" applyAlignment="1">
      <alignment vertical="top" wrapText="1"/>
    </xf>
    <xf numFmtId="0" fontId="7" fillId="4" borderId="39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0" fontId="1" fillId="3" borderId="38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3" borderId="11" xfId="0" applyFont="1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0" fillId="0" borderId="5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0" fillId="0" borderId="58" xfId="0" applyBorder="1" applyAlignment="1">
      <alignment horizontal="center" vertical="top" wrapText="1"/>
    </xf>
    <xf numFmtId="0" fontId="7" fillId="3" borderId="7" xfId="0" applyFont="1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14" fontId="2" fillId="0" borderId="1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1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84.75" customHeight="1">
      <c r="C1" s="146" t="s">
        <v>180</v>
      </c>
      <c r="D1" s="147"/>
    </row>
    <row r="2" spans="2:4">
      <c r="C2" s="137"/>
    </row>
    <row r="3" spans="2:4" ht="58.5" customHeight="1">
      <c r="B3" s="145" t="s">
        <v>141</v>
      </c>
      <c r="C3" s="145"/>
    </row>
    <row r="4" spans="2:4" ht="17.25" customHeight="1">
      <c r="B4" s="5" t="s">
        <v>1</v>
      </c>
      <c r="C4" s="1"/>
    </row>
    <row r="5" spans="2:4" ht="16.5" thickBot="1">
      <c r="B5" s="6"/>
      <c r="C5" s="37" t="s">
        <v>2</v>
      </c>
    </row>
    <row r="6" spans="2:4" ht="63.75" customHeight="1" thickBot="1">
      <c r="B6" s="7" t="s">
        <v>119</v>
      </c>
      <c r="C6" s="141" t="s">
        <v>142</v>
      </c>
    </row>
    <row r="7" spans="2:4" ht="37.5" customHeight="1" thickBot="1">
      <c r="B7" s="10" t="s">
        <v>3</v>
      </c>
      <c r="C7" s="21" t="s">
        <v>58</v>
      </c>
    </row>
    <row r="8" spans="2:4" ht="36" customHeight="1" thickBot="1">
      <c r="B8" s="10" t="s">
        <v>23</v>
      </c>
      <c r="C8" s="21" t="s">
        <v>133</v>
      </c>
    </row>
    <row r="9" spans="2:4" ht="24.75" customHeight="1" thickBot="1">
      <c r="B9" s="10" t="s">
        <v>24</v>
      </c>
      <c r="C9" s="44" t="s">
        <v>134</v>
      </c>
    </row>
    <row r="10" spans="2:4" ht="24.75" customHeight="1" thickBot="1">
      <c r="B10" s="131" t="s">
        <v>4</v>
      </c>
      <c r="C10" s="44" t="s">
        <v>121</v>
      </c>
    </row>
    <row r="11" spans="2:4" ht="103.5" customHeight="1" thickBot="1">
      <c r="B11" s="10" t="s">
        <v>25</v>
      </c>
      <c r="C11" s="29" t="s">
        <v>170</v>
      </c>
    </row>
  </sheetData>
  <mergeCells count="2">
    <mergeCell ref="B3:C3"/>
    <mergeCell ref="C1:D1"/>
  </mergeCells>
  <pageMargins left="0.7" right="0.7" top="0.75" bottom="0.75" header="0.3" footer="0.3"/>
  <pageSetup paperSize="9" scale="7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28"/>
  <sheetViews>
    <sheetView view="pageBreakPreview" zoomScaleSheetLayoutView="100" workbookViewId="0">
      <selection activeCell="G34" sqref="G34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9" max="9" width="7.28515625" customWidth="1"/>
    <col min="10" max="10" width="10.5703125" customWidth="1"/>
    <col min="11" max="14" width="11.28515625" customWidth="1"/>
    <col min="15" max="17" width="9.140625" customWidth="1"/>
  </cols>
  <sheetData>
    <row r="2" spans="2:19" ht="15.75">
      <c r="E2" s="13"/>
      <c r="H2" s="23" t="s">
        <v>26</v>
      </c>
      <c r="I2" s="13"/>
      <c r="J2" s="13"/>
      <c r="K2" s="13"/>
      <c r="L2" s="13"/>
      <c r="M2" s="13"/>
      <c r="N2" s="13"/>
      <c r="O2" s="13"/>
      <c r="P2" s="13"/>
      <c r="Q2" s="13"/>
    </row>
    <row r="3" spans="2:19" ht="15.75">
      <c r="E3" s="13"/>
      <c r="H3" s="5"/>
      <c r="I3" s="13"/>
      <c r="J3" s="13"/>
      <c r="K3" s="13"/>
      <c r="L3" s="13"/>
      <c r="M3" s="13"/>
      <c r="N3" s="71" t="s">
        <v>109</v>
      </c>
      <c r="O3" s="13"/>
      <c r="P3" s="13"/>
      <c r="Q3" s="13"/>
    </row>
    <row r="5" spans="2:19" ht="18" customHeight="1" thickBot="1">
      <c r="B5" s="76" t="s">
        <v>5</v>
      </c>
      <c r="C5" s="165" t="s">
        <v>43</v>
      </c>
      <c r="D5" s="168" t="s">
        <v>44</v>
      </c>
      <c r="E5" s="177" t="s">
        <v>45</v>
      </c>
      <c r="F5" s="178"/>
      <c r="G5" s="190" t="s">
        <v>46</v>
      </c>
      <c r="H5" s="191"/>
      <c r="I5" s="191"/>
      <c r="J5" s="181" t="s">
        <v>7</v>
      </c>
      <c r="K5" s="182"/>
      <c r="L5" s="182"/>
      <c r="M5" s="182"/>
      <c r="N5" s="182"/>
      <c r="O5" s="182"/>
      <c r="P5" s="182"/>
      <c r="Q5" s="183"/>
    </row>
    <row r="6" spans="2:19" ht="62.25" customHeight="1">
      <c r="B6" s="77" t="s">
        <v>6</v>
      </c>
      <c r="C6" s="166"/>
      <c r="D6" s="169"/>
      <c r="E6" s="179"/>
      <c r="F6" s="180"/>
      <c r="G6" s="184" t="s">
        <v>8</v>
      </c>
      <c r="H6" s="195" t="s">
        <v>47</v>
      </c>
      <c r="I6" s="196"/>
      <c r="J6" s="175">
        <v>2026</v>
      </c>
      <c r="K6" s="175">
        <v>2027</v>
      </c>
      <c r="L6" s="175">
        <v>2028</v>
      </c>
      <c r="M6" s="175">
        <v>2029</v>
      </c>
      <c r="N6" s="175">
        <v>2030</v>
      </c>
      <c r="O6" s="175">
        <v>2031</v>
      </c>
      <c r="P6" s="175">
        <v>2032</v>
      </c>
      <c r="Q6" s="186">
        <v>2033</v>
      </c>
    </row>
    <row r="7" spans="2:19" ht="15.75" customHeight="1" thickBot="1">
      <c r="B7" s="78"/>
      <c r="C7" s="167"/>
      <c r="D7" s="170"/>
      <c r="E7" s="188"/>
      <c r="F7" s="189"/>
      <c r="G7" s="185"/>
      <c r="H7" s="197"/>
      <c r="I7" s="198"/>
      <c r="J7" s="176"/>
      <c r="K7" s="176"/>
      <c r="L7" s="176"/>
      <c r="M7" s="176"/>
      <c r="N7" s="176"/>
      <c r="O7" s="176"/>
      <c r="P7" s="176"/>
      <c r="Q7" s="187"/>
    </row>
    <row r="8" spans="2:19" ht="15.75" thickBot="1">
      <c r="B8" s="79">
        <v>1</v>
      </c>
      <c r="C8" s="45">
        <v>2</v>
      </c>
      <c r="D8" s="45">
        <v>3</v>
      </c>
      <c r="E8" s="200">
        <v>4</v>
      </c>
      <c r="F8" s="201"/>
      <c r="G8" s="46">
        <v>5</v>
      </c>
      <c r="H8" s="200">
        <v>6</v>
      </c>
      <c r="I8" s="201"/>
      <c r="J8" s="46">
        <v>7</v>
      </c>
      <c r="K8" s="46">
        <v>8</v>
      </c>
      <c r="L8" s="46">
        <v>9</v>
      </c>
      <c r="M8" s="46">
        <v>10</v>
      </c>
      <c r="N8" s="46">
        <v>11</v>
      </c>
      <c r="O8" s="46">
        <v>12</v>
      </c>
      <c r="P8" s="46">
        <v>13</v>
      </c>
      <c r="Q8" s="80">
        <v>14</v>
      </c>
    </row>
    <row r="9" spans="2:19" ht="22.5" customHeight="1">
      <c r="B9" s="81" t="s">
        <v>10</v>
      </c>
      <c r="C9" s="171" t="s">
        <v>143</v>
      </c>
      <c r="D9" s="172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4"/>
    </row>
    <row r="10" spans="2:19" ht="72.75" customHeight="1" thickBot="1">
      <c r="B10" s="122" t="s">
        <v>54</v>
      </c>
      <c r="C10" s="110" t="s">
        <v>137</v>
      </c>
      <c r="D10" s="139" t="s">
        <v>167</v>
      </c>
      <c r="E10" s="148" t="s">
        <v>123</v>
      </c>
      <c r="F10" s="149"/>
      <c r="G10" s="142">
        <v>0</v>
      </c>
      <c r="H10" s="150">
        <v>2024</v>
      </c>
      <c r="I10" s="151"/>
      <c r="J10" s="142">
        <v>40</v>
      </c>
      <c r="K10" s="143">
        <v>41</v>
      </c>
      <c r="L10" s="142">
        <v>60</v>
      </c>
      <c r="M10" s="143">
        <v>60</v>
      </c>
      <c r="N10" s="143">
        <v>60</v>
      </c>
      <c r="O10" s="143">
        <v>60</v>
      </c>
      <c r="P10" s="143">
        <v>60</v>
      </c>
      <c r="Q10" s="143">
        <v>61</v>
      </c>
    </row>
    <row r="11" spans="2:19" ht="56.25" customHeight="1" thickBot="1">
      <c r="B11" s="133" t="s">
        <v>27</v>
      </c>
      <c r="C11" s="110" t="s">
        <v>138</v>
      </c>
      <c r="D11" s="139" t="s">
        <v>167</v>
      </c>
      <c r="E11" s="148" t="s">
        <v>123</v>
      </c>
      <c r="F11" s="149"/>
      <c r="G11" s="142">
        <v>1</v>
      </c>
      <c r="H11" s="150">
        <v>2024</v>
      </c>
      <c r="I11" s="151"/>
      <c r="J11" s="142">
        <v>0</v>
      </c>
      <c r="K11" s="143">
        <v>81</v>
      </c>
      <c r="L11" s="142">
        <v>60</v>
      </c>
      <c r="M11" s="143">
        <v>60</v>
      </c>
      <c r="N11" s="143">
        <v>60</v>
      </c>
      <c r="O11" s="143">
        <v>60</v>
      </c>
      <c r="P11" s="143">
        <v>60</v>
      </c>
      <c r="Q11" s="143">
        <v>61</v>
      </c>
    </row>
    <row r="12" spans="2:19" ht="149.25" customHeight="1" thickBot="1">
      <c r="B12" s="133" t="s">
        <v>83</v>
      </c>
      <c r="C12" s="49" t="s">
        <v>168</v>
      </c>
      <c r="D12" s="139" t="s">
        <v>167</v>
      </c>
      <c r="E12" s="148" t="s">
        <v>171</v>
      </c>
      <c r="F12" s="149"/>
      <c r="G12" s="142">
        <v>7</v>
      </c>
      <c r="H12" s="202">
        <v>2024</v>
      </c>
      <c r="I12" s="203"/>
      <c r="J12" s="142">
        <v>0</v>
      </c>
      <c r="K12" s="143">
        <v>1</v>
      </c>
      <c r="L12" s="142">
        <v>0</v>
      </c>
      <c r="M12" s="143">
        <v>1</v>
      </c>
      <c r="N12" s="143">
        <v>0</v>
      </c>
      <c r="O12" s="143">
        <v>1</v>
      </c>
      <c r="P12" s="143">
        <v>0</v>
      </c>
      <c r="Q12" s="143">
        <v>1</v>
      </c>
    </row>
    <row r="13" spans="2:19" ht="56.25" customHeight="1" thickBot="1">
      <c r="B13" s="40" t="s">
        <v>66</v>
      </c>
      <c r="C13" s="49" t="s">
        <v>139</v>
      </c>
      <c r="D13" s="140" t="s">
        <v>167</v>
      </c>
      <c r="E13" s="148" t="s">
        <v>140</v>
      </c>
      <c r="F13" s="149"/>
      <c r="G13" s="142">
        <v>1495</v>
      </c>
      <c r="H13" s="150">
        <v>2024</v>
      </c>
      <c r="I13" s="151"/>
      <c r="J13" s="142">
        <v>1500</v>
      </c>
      <c r="K13" s="143">
        <v>500</v>
      </c>
      <c r="L13" s="142">
        <v>500</v>
      </c>
      <c r="M13" s="143">
        <v>500</v>
      </c>
      <c r="N13" s="143">
        <v>500</v>
      </c>
      <c r="O13" s="143">
        <v>500</v>
      </c>
      <c r="P13" s="143">
        <v>500</v>
      </c>
      <c r="Q13" s="143">
        <v>500</v>
      </c>
    </row>
    <row r="14" spans="2:19" ht="21.75" hidden="1" customHeight="1">
      <c r="B14" s="105" t="s">
        <v>85</v>
      </c>
      <c r="C14" s="31"/>
      <c r="D14" s="102"/>
      <c r="E14" s="152"/>
      <c r="F14" s="153"/>
      <c r="G14" s="40"/>
      <c r="H14" s="152"/>
      <c r="I14" s="157"/>
      <c r="J14" s="52"/>
      <c r="K14" s="52"/>
      <c r="L14" s="52"/>
      <c r="M14" s="52"/>
      <c r="N14" s="52"/>
      <c r="O14" s="52"/>
      <c r="P14" s="52"/>
      <c r="Q14" s="52"/>
    </row>
    <row r="15" spans="2:19" ht="83.25" hidden="1" customHeight="1">
      <c r="B15" s="105" t="s">
        <v>85</v>
      </c>
      <c r="C15" s="31"/>
      <c r="D15" s="130"/>
      <c r="E15" s="152"/>
      <c r="F15" s="153"/>
      <c r="G15" s="40"/>
      <c r="H15" s="152"/>
      <c r="I15" s="157"/>
      <c r="J15" s="52"/>
      <c r="K15" s="52"/>
      <c r="L15" s="52"/>
      <c r="M15" s="52"/>
      <c r="N15" s="52"/>
      <c r="O15" s="52"/>
      <c r="P15" s="52"/>
      <c r="Q15" s="52"/>
    </row>
    <row r="16" spans="2:19" ht="69.75" hidden="1" customHeight="1" thickBot="1">
      <c r="B16" s="126" t="s">
        <v>86</v>
      </c>
      <c r="C16" s="129"/>
      <c r="D16" s="127"/>
      <c r="E16" s="148"/>
      <c r="F16" s="149"/>
      <c r="G16" s="52"/>
      <c r="H16" s="148"/>
      <c r="I16" s="154"/>
      <c r="J16" s="112"/>
      <c r="K16" s="113"/>
      <c r="L16" s="112"/>
      <c r="M16" s="113"/>
      <c r="N16" s="113"/>
      <c r="O16" s="113"/>
      <c r="P16" s="113"/>
      <c r="Q16" s="113"/>
      <c r="R16" s="125"/>
      <c r="S16" s="125"/>
    </row>
    <row r="17" spans="2:17" ht="81.75" hidden="1" customHeight="1">
      <c r="B17" s="105" t="s">
        <v>87</v>
      </c>
      <c r="C17" s="111"/>
      <c r="D17" s="104"/>
      <c r="E17" s="155"/>
      <c r="F17" s="156"/>
      <c r="G17" s="128"/>
      <c r="H17" s="155"/>
      <c r="I17" s="199"/>
      <c r="J17" s="52"/>
      <c r="K17" s="52"/>
      <c r="L17" s="52"/>
      <c r="M17" s="52"/>
      <c r="N17" s="52"/>
      <c r="O17" s="52"/>
      <c r="P17" s="52"/>
      <c r="Q17" s="52"/>
    </row>
    <row r="18" spans="2:17" ht="103.5" hidden="1" customHeight="1" thickBot="1">
      <c r="B18" s="100" t="s">
        <v>87</v>
      </c>
      <c r="C18" s="48"/>
      <c r="D18" s="67" t="s">
        <v>70</v>
      </c>
      <c r="E18" s="162"/>
      <c r="F18" s="163"/>
      <c r="G18" s="82"/>
      <c r="H18" s="162"/>
      <c r="I18" s="164"/>
      <c r="J18" s="74"/>
      <c r="K18" s="70"/>
      <c r="L18" s="74"/>
      <c r="M18" s="70"/>
      <c r="N18" s="75"/>
      <c r="O18" s="32"/>
      <c r="P18" s="33"/>
      <c r="Q18" s="32"/>
    </row>
    <row r="19" spans="2:17" ht="114.75" hidden="1" customHeight="1">
      <c r="B19" s="99" t="s">
        <v>88</v>
      </c>
      <c r="C19" s="49"/>
      <c r="D19" s="68" t="s">
        <v>70</v>
      </c>
      <c r="E19" s="155"/>
      <c r="F19" s="156"/>
      <c r="G19" s="51"/>
      <c r="H19" s="152"/>
      <c r="I19" s="157"/>
      <c r="J19" s="51"/>
      <c r="K19" s="40"/>
      <c r="L19" s="51"/>
      <c r="M19" s="40"/>
      <c r="N19" s="69"/>
      <c r="O19" s="32"/>
      <c r="P19" s="33"/>
      <c r="Q19" s="32"/>
    </row>
    <row r="20" spans="2:17" ht="168" hidden="1" customHeight="1">
      <c r="B20" s="100" t="s">
        <v>89</v>
      </c>
      <c r="C20" s="31"/>
      <c r="D20" s="68" t="s">
        <v>70</v>
      </c>
      <c r="E20" s="152"/>
      <c r="F20" s="153"/>
      <c r="G20" s="40"/>
      <c r="H20" s="152"/>
      <c r="I20" s="157"/>
      <c r="J20" s="40"/>
      <c r="K20" s="40"/>
      <c r="L20" s="40"/>
      <c r="M20" s="40"/>
      <c r="N20" s="40"/>
      <c r="O20" s="86"/>
      <c r="P20" s="33"/>
      <c r="Q20" s="32"/>
    </row>
    <row r="21" spans="2:17" ht="179.25" hidden="1" customHeight="1" thickBot="1">
      <c r="B21" s="100" t="s">
        <v>111</v>
      </c>
      <c r="C21" s="49"/>
      <c r="D21" s="68" t="s">
        <v>70</v>
      </c>
      <c r="E21" s="152"/>
      <c r="F21" s="153"/>
      <c r="G21" s="87"/>
      <c r="H21" s="152"/>
      <c r="I21" s="157"/>
      <c r="J21" s="87"/>
      <c r="K21" s="87"/>
      <c r="L21" s="87"/>
      <c r="M21" s="87"/>
      <c r="N21" s="69"/>
      <c r="O21" s="86"/>
      <c r="P21" s="33"/>
      <c r="Q21" s="32"/>
    </row>
    <row r="22" spans="2:17" ht="33" hidden="1" customHeight="1" thickBot="1">
      <c r="B22" s="73"/>
      <c r="C22" s="158" t="s">
        <v>124</v>
      </c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60"/>
      <c r="P22" s="160"/>
      <c r="Q22" s="161"/>
    </row>
    <row r="23" spans="2:17" ht="45" hidden="1" customHeight="1" thickBot="1">
      <c r="B23" s="72"/>
      <c r="C23" s="49"/>
      <c r="D23" s="123"/>
      <c r="E23" s="148"/>
      <c r="F23" s="149"/>
      <c r="G23" s="112"/>
      <c r="H23" s="150"/>
      <c r="I23" s="151"/>
      <c r="J23" s="112"/>
      <c r="K23" s="113"/>
      <c r="L23" s="112"/>
      <c r="M23" s="113"/>
      <c r="N23" s="113"/>
      <c r="O23" s="113"/>
      <c r="P23" s="113"/>
      <c r="Q23" s="113"/>
    </row>
    <row r="24" spans="2:17" ht="48" hidden="1" customHeight="1" thickBot="1">
      <c r="B24" s="72"/>
      <c r="C24" s="49"/>
      <c r="D24" s="54"/>
      <c r="E24" s="152"/>
      <c r="F24" s="153"/>
      <c r="G24" s="51"/>
      <c r="H24" s="162"/>
      <c r="I24" s="164"/>
      <c r="J24" s="40"/>
      <c r="K24" s="51"/>
      <c r="L24" s="40"/>
      <c r="M24" s="51"/>
      <c r="N24" s="40"/>
      <c r="O24" s="40"/>
      <c r="P24" s="40"/>
      <c r="Q24" s="40"/>
    </row>
    <row r="25" spans="2:17" ht="35.25" hidden="1" customHeight="1" thickBot="1">
      <c r="B25" s="72"/>
      <c r="C25" s="49"/>
      <c r="D25" s="67"/>
      <c r="E25" s="148"/>
      <c r="F25" s="149"/>
      <c r="G25" s="112"/>
      <c r="H25" s="150"/>
      <c r="I25" s="151"/>
      <c r="J25" s="112"/>
      <c r="K25" s="113"/>
      <c r="L25" s="112"/>
      <c r="M25" s="113"/>
      <c r="N25" s="113"/>
      <c r="O25" s="113"/>
      <c r="P25" s="113"/>
      <c r="Q25" s="113"/>
    </row>
    <row r="26" spans="2:17" ht="36" hidden="1" customHeight="1">
      <c r="B26" s="72"/>
      <c r="C26" s="49"/>
      <c r="D26" s="122"/>
      <c r="E26" s="152"/>
      <c r="F26" s="153"/>
      <c r="G26" s="52"/>
      <c r="H26" s="148"/>
      <c r="I26" s="154"/>
      <c r="J26" s="52"/>
      <c r="K26" s="52"/>
      <c r="L26" s="52"/>
      <c r="M26" s="52"/>
      <c r="N26" s="52"/>
      <c r="O26" s="52"/>
      <c r="P26" s="52"/>
      <c r="Q26" s="52"/>
    </row>
    <row r="27" spans="2:17" ht="38.25" hidden="1" customHeight="1" thickBot="1">
      <c r="B27" s="72"/>
      <c r="C27" s="49"/>
      <c r="D27" s="102"/>
      <c r="E27" s="148"/>
      <c r="F27" s="149"/>
      <c r="G27" s="112"/>
      <c r="H27" s="150"/>
      <c r="I27" s="151"/>
      <c r="J27" s="112"/>
      <c r="K27" s="113"/>
      <c r="L27" s="112"/>
      <c r="M27" s="113"/>
      <c r="N27" s="113"/>
      <c r="O27" s="113"/>
      <c r="P27" s="113"/>
      <c r="Q27" s="113"/>
    </row>
    <row r="28" spans="2:17" ht="166.5" hidden="1" customHeight="1" thickBot="1">
      <c r="B28" s="50"/>
      <c r="C28" s="114"/>
      <c r="D28" s="103"/>
      <c r="E28" s="192"/>
      <c r="F28" s="193"/>
      <c r="G28" s="55"/>
      <c r="H28" s="192"/>
      <c r="I28" s="194"/>
      <c r="J28" s="55"/>
      <c r="K28" s="115"/>
      <c r="L28" s="55"/>
      <c r="M28" s="115"/>
      <c r="N28" s="115"/>
      <c r="O28" s="41"/>
      <c r="P28" s="41"/>
      <c r="Q28" s="47"/>
    </row>
  </sheetData>
  <mergeCells count="56">
    <mergeCell ref="H6:I7"/>
    <mergeCell ref="E16:F16"/>
    <mergeCell ref="H16:I16"/>
    <mergeCell ref="E17:F17"/>
    <mergeCell ref="H17:I17"/>
    <mergeCell ref="E8:F8"/>
    <mergeCell ref="H8:I8"/>
    <mergeCell ref="E12:F12"/>
    <mergeCell ref="H12:I12"/>
    <mergeCell ref="E14:F14"/>
    <mergeCell ref="H14:I14"/>
    <mergeCell ref="E13:F13"/>
    <mergeCell ref="E15:F15"/>
    <mergeCell ref="H15:I15"/>
    <mergeCell ref="E11:F11"/>
    <mergeCell ref="H11:I11"/>
    <mergeCell ref="E28:F28"/>
    <mergeCell ref="H28:I28"/>
    <mergeCell ref="H24:I24"/>
    <mergeCell ref="H27:I27"/>
    <mergeCell ref="E24:F24"/>
    <mergeCell ref="E27:F27"/>
    <mergeCell ref="E25:F25"/>
    <mergeCell ref="H25:I25"/>
    <mergeCell ref="C5:C7"/>
    <mergeCell ref="D5:D7"/>
    <mergeCell ref="C9:Q9"/>
    <mergeCell ref="N6:N7"/>
    <mergeCell ref="O6:O7"/>
    <mergeCell ref="P6:P7"/>
    <mergeCell ref="M6:M7"/>
    <mergeCell ref="L6:L7"/>
    <mergeCell ref="E5:F6"/>
    <mergeCell ref="K6:K7"/>
    <mergeCell ref="J5:Q5"/>
    <mergeCell ref="G6:G7"/>
    <mergeCell ref="Q6:Q7"/>
    <mergeCell ref="E7:F7"/>
    <mergeCell ref="G5:I5"/>
    <mergeCell ref="J6:J7"/>
    <mergeCell ref="E23:F23"/>
    <mergeCell ref="H23:I23"/>
    <mergeCell ref="E26:F26"/>
    <mergeCell ref="H26:I26"/>
    <mergeCell ref="E10:F10"/>
    <mergeCell ref="H10:I10"/>
    <mergeCell ref="H13:I13"/>
    <mergeCell ref="E19:F19"/>
    <mergeCell ref="H19:I19"/>
    <mergeCell ref="C22:Q22"/>
    <mergeCell ref="E20:F20"/>
    <mergeCell ref="H20:I20"/>
    <mergeCell ref="H21:I21"/>
    <mergeCell ref="E21:F21"/>
    <mergeCell ref="E18:F18"/>
    <mergeCell ref="H18:I18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Y21"/>
  <sheetViews>
    <sheetView view="pageBreakPreview" topLeftCell="A5" zoomScaleSheetLayoutView="100" workbookViewId="0">
      <selection activeCell="C12" sqref="C12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3.7109375" customWidth="1"/>
    <col min="5" max="5" width="13.42578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  <col min="19" max="19" width="8.7109375" customWidth="1"/>
    <col min="20" max="20" width="1.42578125" hidden="1" customWidth="1"/>
    <col min="21" max="23" width="9.140625" hidden="1" customWidth="1"/>
  </cols>
  <sheetData>
    <row r="2" spans="2:25" ht="15.75">
      <c r="B2" s="204" t="s">
        <v>79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2:25" ht="15.75">
      <c r="Q3" s="6" t="s">
        <v>12</v>
      </c>
    </row>
    <row r="4" spans="2:25" ht="15.75" thickBot="1"/>
    <row r="5" spans="2:25" ht="24.75" customHeight="1" thickBot="1">
      <c r="B5" s="184" t="s">
        <v>35</v>
      </c>
      <c r="C5" s="184" t="s">
        <v>31</v>
      </c>
      <c r="D5" s="184" t="s">
        <v>38</v>
      </c>
      <c r="E5" s="184" t="s">
        <v>39</v>
      </c>
      <c r="F5" s="184" t="s">
        <v>32</v>
      </c>
      <c r="G5" s="195" t="s">
        <v>40</v>
      </c>
      <c r="H5" s="211"/>
      <c r="I5" s="209" t="s">
        <v>33</v>
      </c>
      <c r="J5" s="210"/>
      <c r="K5" s="210"/>
      <c r="L5" s="210"/>
      <c r="M5" s="210"/>
      <c r="N5" s="210"/>
      <c r="O5" s="210"/>
      <c r="P5" s="210"/>
      <c r="Q5" s="217" t="s">
        <v>42</v>
      </c>
    </row>
    <row r="6" spans="2:25" ht="42.75" customHeight="1">
      <c r="B6" s="206"/>
      <c r="C6" s="208"/>
      <c r="D6" s="206"/>
      <c r="E6" s="208"/>
      <c r="F6" s="208"/>
      <c r="G6" s="184" t="s">
        <v>8</v>
      </c>
      <c r="H6" s="184" t="s">
        <v>41</v>
      </c>
      <c r="I6" s="212">
        <v>2026</v>
      </c>
      <c r="J6" s="212">
        <v>2027</v>
      </c>
      <c r="K6" s="212">
        <v>2028</v>
      </c>
      <c r="L6" s="212">
        <v>2029</v>
      </c>
      <c r="M6" s="212">
        <v>2030</v>
      </c>
      <c r="N6" s="212">
        <v>2031</v>
      </c>
      <c r="O6" s="212">
        <v>2032</v>
      </c>
      <c r="P6" s="215">
        <v>2033</v>
      </c>
      <c r="Q6" s="218"/>
    </row>
    <row r="7" spans="2:25" ht="91.5" customHeight="1" thickBot="1">
      <c r="B7" s="207"/>
      <c r="C7" s="176"/>
      <c r="D7" s="207"/>
      <c r="E7" s="176"/>
      <c r="F7" s="176"/>
      <c r="G7" s="185"/>
      <c r="H7" s="185"/>
      <c r="I7" s="207"/>
      <c r="J7" s="207"/>
      <c r="K7" s="207"/>
      <c r="L7" s="207"/>
      <c r="M7" s="207"/>
      <c r="N7" s="207"/>
      <c r="O7" s="207"/>
      <c r="P7" s="216"/>
      <c r="Q7" s="219"/>
    </row>
    <row r="8" spans="2:25" ht="35.25" customHeight="1" thickBot="1">
      <c r="B8" s="20">
        <v>1</v>
      </c>
      <c r="C8" s="214" t="s">
        <v>144</v>
      </c>
      <c r="D8" s="220"/>
      <c r="E8" s="221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2"/>
    </row>
    <row r="9" spans="2:25" ht="66.75" customHeight="1" thickBot="1">
      <c r="B9" s="36" t="s">
        <v>54</v>
      </c>
      <c r="C9" s="21" t="s">
        <v>172</v>
      </c>
      <c r="D9" s="21" t="s">
        <v>167</v>
      </c>
      <c r="E9" s="21" t="s">
        <v>145</v>
      </c>
      <c r="F9" s="21" t="s">
        <v>63</v>
      </c>
      <c r="G9" s="144" t="s">
        <v>62</v>
      </c>
      <c r="H9" s="21">
        <v>2025</v>
      </c>
      <c r="I9" s="144" t="s">
        <v>62</v>
      </c>
      <c r="J9" s="144" t="s">
        <v>62</v>
      </c>
      <c r="K9" s="144" t="s">
        <v>62</v>
      </c>
      <c r="L9" s="144" t="s">
        <v>62</v>
      </c>
      <c r="M9" s="144" t="s">
        <v>62</v>
      </c>
      <c r="N9" s="144" t="s">
        <v>62</v>
      </c>
      <c r="O9" s="144" t="s">
        <v>62</v>
      </c>
      <c r="P9" s="144" t="s">
        <v>62</v>
      </c>
      <c r="Q9" s="30" t="s">
        <v>169</v>
      </c>
    </row>
    <row r="10" spans="2:25" ht="69.75" customHeight="1" thickBot="1">
      <c r="B10" s="36" t="s">
        <v>27</v>
      </c>
      <c r="C10" s="21" t="s">
        <v>146</v>
      </c>
      <c r="D10" s="21" t="s">
        <v>167</v>
      </c>
      <c r="E10" s="21" t="s">
        <v>68</v>
      </c>
      <c r="F10" s="21" t="s">
        <v>131</v>
      </c>
      <c r="G10" s="144">
        <v>100</v>
      </c>
      <c r="H10" s="21">
        <v>2025</v>
      </c>
      <c r="I10" s="144">
        <v>100</v>
      </c>
      <c r="J10" s="144">
        <v>100</v>
      </c>
      <c r="K10" s="144">
        <v>100</v>
      </c>
      <c r="L10" s="144">
        <v>100</v>
      </c>
      <c r="M10" s="144">
        <v>100</v>
      </c>
      <c r="N10" s="144">
        <v>100</v>
      </c>
      <c r="O10" s="144">
        <v>100</v>
      </c>
      <c r="P10" s="144">
        <v>100</v>
      </c>
      <c r="Q10" s="30" t="s">
        <v>83</v>
      </c>
    </row>
    <row r="11" spans="2:25" ht="53.25" customHeight="1" thickBot="1">
      <c r="B11" s="36" t="s">
        <v>83</v>
      </c>
      <c r="C11" s="21" t="s">
        <v>147</v>
      </c>
      <c r="D11" s="21" t="s">
        <v>167</v>
      </c>
      <c r="E11" s="132" t="s">
        <v>135</v>
      </c>
      <c r="F11" s="21" t="s">
        <v>148</v>
      </c>
      <c r="G11" s="144">
        <v>1</v>
      </c>
      <c r="H11" s="21">
        <v>2025</v>
      </c>
      <c r="I11" s="144">
        <v>1</v>
      </c>
      <c r="J11" s="144">
        <v>1</v>
      </c>
      <c r="K11" s="144">
        <v>1</v>
      </c>
      <c r="L11" s="144">
        <v>1</v>
      </c>
      <c r="M11" s="144">
        <v>1</v>
      </c>
      <c r="N11" s="144">
        <v>1</v>
      </c>
      <c r="O11" s="144">
        <v>1</v>
      </c>
      <c r="P11" s="144">
        <v>1</v>
      </c>
      <c r="Q11" s="30" t="s">
        <v>83</v>
      </c>
    </row>
    <row r="12" spans="2:25" ht="57" customHeight="1" thickBot="1">
      <c r="B12" s="22" t="s">
        <v>84</v>
      </c>
      <c r="C12" s="21" t="s">
        <v>149</v>
      </c>
      <c r="D12" s="21" t="s">
        <v>167</v>
      </c>
      <c r="E12" s="21" t="s">
        <v>145</v>
      </c>
      <c r="F12" s="21" t="s">
        <v>63</v>
      </c>
      <c r="G12" s="44" t="s">
        <v>62</v>
      </c>
      <c r="H12" s="21">
        <v>2025</v>
      </c>
      <c r="I12" s="44" t="s">
        <v>62</v>
      </c>
      <c r="J12" s="44" t="s">
        <v>62</v>
      </c>
      <c r="K12" s="44" t="s">
        <v>62</v>
      </c>
      <c r="L12" s="44" t="s">
        <v>62</v>
      </c>
      <c r="M12" s="44" t="s">
        <v>62</v>
      </c>
      <c r="N12" s="44" t="s">
        <v>62</v>
      </c>
      <c r="O12" s="44" t="s">
        <v>62</v>
      </c>
      <c r="P12" s="44" t="s">
        <v>62</v>
      </c>
      <c r="Q12" s="30" t="s">
        <v>169</v>
      </c>
    </row>
    <row r="13" spans="2:25" ht="54.75" customHeight="1" thickBot="1">
      <c r="B13" s="22" t="s">
        <v>85</v>
      </c>
      <c r="C13" s="21" t="s">
        <v>150</v>
      </c>
      <c r="D13" s="21" t="s">
        <v>167</v>
      </c>
      <c r="E13" s="21" t="s">
        <v>145</v>
      </c>
      <c r="F13" s="21" t="s">
        <v>63</v>
      </c>
      <c r="G13" s="44" t="s">
        <v>62</v>
      </c>
      <c r="H13" s="21">
        <v>2025</v>
      </c>
      <c r="I13" s="44" t="s">
        <v>62</v>
      </c>
      <c r="J13" s="44" t="s">
        <v>62</v>
      </c>
      <c r="K13" s="44" t="s">
        <v>62</v>
      </c>
      <c r="L13" s="44" t="s">
        <v>62</v>
      </c>
      <c r="M13" s="44" t="s">
        <v>62</v>
      </c>
      <c r="N13" s="44" t="s">
        <v>62</v>
      </c>
      <c r="O13" s="44" t="s">
        <v>62</v>
      </c>
      <c r="P13" s="44" t="s">
        <v>62</v>
      </c>
      <c r="Q13" s="30" t="s">
        <v>84</v>
      </c>
    </row>
    <row r="14" spans="2:25" ht="39" hidden="1" customHeight="1" thickBot="1">
      <c r="B14" s="84" t="s">
        <v>86</v>
      </c>
      <c r="C14" s="8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0"/>
      <c r="R14" s="83"/>
      <c r="S14" s="64"/>
      <c r="T14" s="64"/>
      <c r="U14" s="64"/>
      <c r="V14" s="64"/>
      <c r="W14" s="64"/>
      <c r="X14" s="64"/>
      <c r="Y14" s="64"/>
    </row>
    <row r="15" spans="2:25" ht="33.75" hidden="1" customHeight="1" thickBot="1">
      <c r="B15" s="22" t="s">
        <v>87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30"/>
      <c r="R15" s="83"/>
      <c r="S15" s="64"/>
      <c r="T15" s="64"/>
      <c r="U15" s="64"/>
      <c r="V15" s="64"/>
      <c r="W15" s="64"/>
      <c r="X15" s="64"/>
      <c r="Y15" s="64"/>
    </row>
    <row r="16" spans="2:25" ht="70.5" hidden="1" customHeight="1" thickBot="1">
      <c r="B16" s="22" t="s">
        <v>90</v>
      </c>
      <c r="C16" s="21"/>
      <c r="D16" s="21" t="s">
        <v>70</v>
      </c>
      <c r="E16" s="21" t="s">
        <v>68</v>
      </c>
      <c r="F16" s="21" t="s">
        <v>63</v>
      </c>
      <c r="G16" s="21" t="s">
        <v>69</v>
      </c>
      <c r="H16" s="21">
        <v>2025</v>
      </c>
      <c r="I16" s="21" t="s">
        <v>62</v>
      </c>
      <c r="J16" s="21" t="s">
        <v>62</v>
      </c>
      <c r="K16" s="21" t="s">
        <v>62</v>
      </c>
      <c r="L16" s="21" t="s">
        <v>62</v>
      </c>
      <c r="M16" s="21" t="s">
        <v>62</v>
      </c>
      <c r="N16" s="21" t="s">
        <v>62</v>
      </c>
      <c r="O16" s="21" t="s">
        <v>62</v>
      </c>
      <c r="P16" s="21" t="s">
        <v>62</v>
      </c>
      <c r="Q16" s="30"/>
    </row>
    <row r="17" spans="2:17" ht="36" hidden="1" customHeight="1" thickBot="1">
      <c r="B17" s="90"/>
      <c r="C17" s="214" t="s">
        <v>124</v>
      </c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</row>
    <row r="18" spans="2:17" ht="46.5" hidden="1" customHeight="1" thickBot="1"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2:17" ht="157.5" hidden="1" customHeight="1"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2"/>
    </row>
    <row r="20" spans="2:17" ht="30.75" hidden="1" customHeight="1" thickBot="1">
      <c r="B20" s="53"/>
      <c r="C20" s="158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213"/>
    </row>
    <row r="21" spans="2:17" ht="43.5" hidden="1" customHeight="1" thickBot="1">
      <c r="B21" s="36"/>
      <c r="C21" s="21"/>
      <c r="D21" s="21"/>
      <c r="E21" s="21"/>
      <c r="F21" s="21"/>
      <c r="G21" s="43"/>
      <c r="H21" s="21"/>
      <c r="I21" s="43"/>
      <c r="J21" s="43"/>
      <c r="K21" s="43"/>
      <c r="L21" s="43"/>
      <c r="M21" s="43"/>
      <c r="N21" s="43"/>
      <c r="O21" s="43"/>
      <c r="P21" s="43"/>
      <c r="Q21" s="21"/>
    </row>
  </sheetData>
  <mergeCells count="22">
    <mergeCell ref="C20:Q20"/>
    <mergeCell ref="C17:Q17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3" orientation="portrait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99"/>
  <sheetViews>
    <sheetView view="pageBreakPreview" zoomScaleSheetLayoutView="100" workbookViewId="0">
      <selection activeCell="D23" sqref="D2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2" spans="2:15" ht="15.75">
      <c r="D2" s="1" t="s">
        <v>80</v>
      </c>
    </row>
    <row r="3" spans="2:15" ht="15.75">
      <c r="D3" s="1"/>
      <c r="O3" s="4" t="s">
        <v>22</v>
      </c>
    </row>
    <row r="4" spans="2:15" ht="15.75" thickBot="1"/>
    <row r="5" spans="2:15" ht="26.25" customHeight="1" thickBot="1">
      <c r="B5" s="184" t="s">
        <v>35</v>
      </c>
      <c r="C5" s="184" t="s">
        <v>93</v>
      </c>
      <c r="D5" s="184" t="s">
        <v>13</v>
      </c>
      <c r="E5" s="195" t="s">
        <v>48</v>
      </c>
      <c r="F5" s="211"/>
      <c r="G5" s="211"/>
      <c r="H5" s="211"/>
      <c r="I5" s="211"/>
      <c r="J5" s="211"/>
      <c r="K5" s="211"/>
      <c r="L5" s="211"/>
      <c r="M5" s="211"/>
      <c r="N5" s="211"/>
      <c r="O5" s="244"/>
    </row>
    <row r="6" spans="2:15" ht="24.75" customHeight="1">
      <c r="B6" s="206"/>
      <c r="C6" s="175"/>
      <c r="D6" s="206"/>
      <c r="E6" s="184">
        <v>2025</v>
      </c>
      <c r="F6" s="184">
        <v>2026</v>
      </c>
      <c r="G6" s="184">
        <v>2027</v>
      </c>
      <c r="H6" s="184">
        <v>2028</v>
      </c>
      <c r="I6" s="184">
        <v>2029</v>
      </c>
      <c r="J6" s="184">
        <v>2030</v>
      </c>
      <c r="K6" s="184">
        <v>2031</v>
      </c>
      <c r="L6" s="184">
        <v>2032</v>
      </c>
      <c r="M6" s="184">
        <v>2033</v>
      </c>
      <c r="N6" s="247" t="s">
        <v>9</v>
      </c>
      <c r="O6" s="242" t="s">
        <v>14</v>
      </c>
    </row>
    <row r="7" spans="2:15" ht="9" customHeight="1" thickBot="1">
      <c r="B7" s="207"/>
      <c r="C7" s="185"/>
      <c r="D7" s="207"/>
      <c r="E7" s="185"/>
      <c r="F7" s="185"/>
      <c r="G7" s="185"/>
      <c r="H7" s="185"/>
      <c r="I7" s="185"/>
      <c r="J7" s="185"/>
      <c r="K7" s="185"/>
      <c r="L7" s="185"/>
      <c r="M7" s="185"/>
      <c r="N7" s="248"/>
      <c r="O7" s="243"/>
    </row>
    <row r="8" spans="2:15" ht="18" customHeight="1" thickBot="1">
      <c r="B8" s="25">
        <v>1</v>
      </c>
      <c r="C8" s="28">
        <v>2</v>
      </c>
      <c r="D8" s="38">
        <v>3</v>
      </c>
      <c r="E8" s="15">
        <v>4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  <c r="N8" s="35">
        <v>10</v>
      </c>
      <c r="O8" s="65">
        <v>12</v>
      </c>
    </row>
    <row r="9" spans="2:15" ht="93" customHeight="1" thickBot="1">
      <c r="B9" s="245" t="s">
        <v>151</v>
      </c>
      <c r="C9" s="246"/>
      <c r="D9" s="135" t="s">
        <v>174</v>
      </c>
      <c r="E9" s="58">
        <f>E10+E11+E12+E13</f>
        <v>0</v>
      </c>
      <c r="F9" s="58">
        <f t="shared" ref="F9" si="0">F10+F11+F12+F13</f>
        <v>1800</v>
      </c>
      <c r="G9" s="58">
        <f t="shared" ref="G9:M9" si="1">G10+G11+G12+G13</f>
        <v>1000</v>
      </c>
      <c r="H9" s="58">
        <f t="shared" si="1"/>
        <v>2000</v>
      </c>
      <c r="I9" s="58">
        <f t="shared" si="1"/>
        <v>2000</v>
      </c>
      <c r="J9" s="58">
        <f t="shared" si="1"/>
        <v>2000</v>
      </c>
      <c r="K9" s="58">
        <f t="shared" si="1"/>
        <v>2000</v>
      </c>
      <c r="L9" s="58">
        <f t="shared" si="1"/>
        <v>2000</v>
      </c>
      <c r="M9" s="58">
        <f t="shared" si="1"/>
        <v>2000</v>
      </c>
      <c r="N9" s="18"/>
      <c r="O9" s="66">
        <f>E9+F9+G9+H9+I9+J9+K9+L9+M9</f>
        <v>14800</v>
      </c>
    </row>
    <row r="10" spans="2:15" ht="21" customHeight="1" thickBot="1">
      <c r="B10" s="22"/>
      <c r="C10" s="9" t="s">
        <v>17</v>
      </c>
      <c r="D10" s="24" t="s">
        <v>21</v>
      </c>
      <c r="E10" s="57">
        <f t="shared" ref="E10:E11" si="2">E63+E82+E89+E96</f>
        <v>0</v>
      </c>
      <c r="F10" s="57">
        <f t="shared" ref="F10:M13" si="3">F17+F23+F67</f>
        <v>0</v>
      </c>
      <c r="G10" s="57">
        <f t="shared" si="3"/>
        <v>0</v>
      </c>
      <c r="H10" s="57">
        <f t="shared" si="3"/>
        <v>0</v>
      </c>
      <c r="I10" s="57">
        <f t="shared" si="3"/>
        <v>0</v>
      </c>
      <c r="J10" s="57">
        <f t="shared" si="3"/>
        <v>0</v>
      </c>
      <c r="K10" s="57">
        <f t="shared" si="3"/>
        <v>0</v>
      </c>
      <c r="L10" s="57">
        <f t="shared" si="3"/>
        <v>0</v>
      </c>
      <c r="M10" s="57">
        <f t="shared" si="3"/>
        <v>0</v>
      </c>
      <c r="N10" s="3"/>
      <c r="O10" s="66">
        <f t="shared" ref="O10:O13" si="4">E10+F10+G10+H10+I10+J10</f>
        <v>0</v>
      </c>
    </row>
    <row r="11" spans="2:15" ht="33" customHeight="1" thickBot="1">
      <c r="B11" s="22"/>
      <c r="C11" s="9" t="s">
        <v>15</v>
      </c>
      <c r="D11" s="24" t="s">
        <v>21</v>
      </c>
      <c r="E11" s="57">
        <f t="shared" si="2"/>
        <v>0</v>
      </c>
      <c r="F11" s="57">
        <f t="shared" si="3"/>
        <v>0</v>
      </c>
      <c r="G11" s="57">
        <f t="shared" si="3"/>
        <v>0</v>
      </c>
      <c r="H11" s="57">
        <f t="shared" si="3"/>
        <v>0</v>
      </c>
      <c r="I11" s="57">
        <f t="shared" si="3"/>
        <v>0</v>
      </c>
      <c r="J11" s="57">
        <f t="shared" si="3"/>
        <v>0</v>
      </c>
      <c r="K11" s="57">
        <f t="shared" si="3"/>
        <v>0</v>
      </c>
      <c r="L11" s="57">
        <f t="shared" si="3"/>
        <v>0</v>
      </c>
      <c r="M11" s="57">
        <f t="shared" si="3"/>
        <v>0</v>
      </c>
      <c r="N11" s="3"/>
      <c r="O11" s="66">
        <f t="shared" si="4"/>
        <v>0</v>
      </c>
    </row>
    <row r="12" spans="2:15" ht="27" customHeight="1" thickBot="1">
      <c r="B12" s="22"/>
      <c r="C12" s="9" t="s">
        <v>18</v>
      </c>
      <c r="D12" s="24" t="s">
        <v>21</v>
      </c>
      <c r="E12" s="57">
        <f>E65+E84+E91+E98</f>
        <v>0</v>
      </c>
      <c r="F12" s="57">
        <f>F19+F25+F31+F37+F43</f>
        <v>1800</v>
      </c>
      <c r="G12" s="57">
        <f t="shared" ref="G12:M12" si="5">G19+G25+G31+G37+G43</f>
        <v>1000</v>
      </c>
      <c r="H12" s="57">
        <f t="shared" si="5"/>
        <v>2000</v>
      </c>
      <c r="I12" s="57">
        <f t="shared" si="5"/>
        <v>2000</v>
      </c>
      <c r="J12" s="57">
        <f t="shared" si="5"/>
        <v>2000</v>
      </c>
      <c r="K12" s="57">
        <f t="shared" si="5"/>
        <v>2000</v>
      </c>
      <c r="L12" s="57">
        <f t="shared" si="5"/>
        <v>2000</v>
      </c>
      <c r="M12" s="57">
        <f t="shared" si="5"/>
        <v>2000</v>
      </c>
      <c r="N12" s="3"/>
      <c r="O12" s="66">
        <f>E12+F12+G12+H12+I12+J12+K12+L12+M12</f>
        <v>14800</v>
      </c>
    </row>
    <row r="13" spans="2:15" ht="27.75" customHeight="1" thickBot="1">
      <c r="B13" s="22"/>
      <c r="C13" s="9" t="s">
        <v>16</v>
      </c>
      <c r="D13" s="56" t="s">
        <v>21</v>
      </c>
      <c r="E13" s="57">
        <f>E66+E85+E92+E99</f>
        <v>0</v>
      </c>
      <c r="F13" s="57">
        <f t="shared" si="3"/>
        <v>0</v>
      </c>
      <c r="G13" s="57">
        <f t="shared" si="3"/>
        <v>0</v>
      </c>
      <c r="H13" s="57">
        <f t="shared" si="3"/>
        <v>0</v>
      </c>
      <c r="I13" s="57">
        <f t="shared" si="3"/>
        <v>0</v>
      </c>
      <c r="J13" s="57">
        <f t="shared" si="3"/>
        <v>0</v>
      </c>
      <c r="K13" s="57">
        <f t="shared" si="3"/>
        <v>0</v>
      </c>
      <c r="L13" s="57">
        <f t="shared" si="3"/>
        <v>0</v>
      </c>
      <c r="M13" s="57">
        <f t="shared" si="3"/>
        <v>0</v>
      </c>
      <c r="N13" s="3"/>
      <c r="O13" s="66">
        <f t="shared" si="4"/>
        <v>0</v>
      </c>
    </row>
    <row r="14" spans="2:15" ht="24.75" customHeight="1">
      <c r="B14" s="26">
        <v>1</v>
      </c>
      <c r="C14" s="232" t="s">
        <v>152</v>
      </c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4"/>
    </row>
    <row r="15" spans="2:15" ht="27.75" customHeight="1" thickBot="1">
      <c r="B15" s="91" t="s">
        <v>11</v>
      </c>
      <c r="C15" s="92" t="s">
        <v>94</v>
      </c>
      <c r="D15" s="229" t="s">
        <v>172</v>
      </c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6"/>
    </row>
    <row r="16" spans="2:15" ht="42" customHeight="1" thickBot="1">
      <c r="B16" s="93" t="s">
        <v>36</v>
      </c>
      <c r="C16" s="94" t="s">
        <v>49</v>
      </c>
      <c r="D16" s="135" t="s">
        <v>175</v>
      </c>
      <c r="E16" s="95">
        <f>E61+E62+E63+E64</f>
        <v>0</v>
      </c>
      <c r="F16" s="95">
        <f t="shared" ref="F16:F20" si="6">F17+F18+F19+F20</f>
        <v>0</v>
      </c>
      <c r="G16" s="95">
        <f>G17+G18+G19+G20</f>
        <v>0</v>
      </c>
      <c r="H16" s="95">
        <f t="shared" ref="H16:M16" si="7">H17+H18+H19+H20</f>
        <v>0</v>
      </c>
      <c r="I16" s="95">
        <f t="shared" si="7"/>
        <v>0</v>
      </c>
      <c r="J16" s="95">
        <f t="shared" si="7"/>
        <v>0</v>
      </c>
      <c r="K16" s="95">
        <f t="shared" si="7"/>
        <v>0</v>
      </c>
      <c r="L16" s="95">
        <f t="shared" si="7"/>
        <v>0</v>
      </c>
      <c r="M16" s="95">
        <f t="shared" si="7"/>
        <v>0</v>
      </c>
      <c r="N16" s="96"/>
      <c r="O16" s="101">
        <f>E16+F16+G16+H16+I16+J16+K16+L16+M16</f>
        <v>0</v>
      </c>
    </row>
    <row r="17" spans="2:15" ht="21.75" customHeight="1" thickBot="1">
      <c r="B17" s="22"/>
      <c r="C17" s="41" t="s">
        <v>17</v>
      </c>
      <c r="D17" s="124" t="s">
        <v>21</v>
      </c>
      <c r="E17" s="57">
        <f t="shared" ref="E17" si="8">E74+E89+E96+E103</f>
        <v>0</v>
      </c>
      <c r="F17" s="95">
        <v>0</v>
      </c>
      <c r="G17" s="95">
        <f t="shared" ref="G17:M17" si="9">G18+G19+G20+G21</f>
        <v>0</v>
      </c>
      <c r="H17" s="95">
        <f t="shared" si="9"/>
        <v>0</v>
      </c>
      <c r="I17" s="95">
        <f t="shared" si="9"/>
        <v>0</v>
      </c>
      <c r="J17" s="95">
        <f t="shared" si="9"/>
        <v>0</v>
      </c>
      <c r="K17" s="95">
        <f t="shared" si="9"/>
        <v>0</v>
      </c>
      <c r="L17" s="95">
        <f t="shared" si="9"/>
        <v>0</v>
      </c>
      <c r="M17" s="95">
        <f t="shared" si="9"/>
        <v>0</v>
      </c>
      <c r="N17" s="21"/>
      <c r="O17" s="66">
        <f t="shared" ref="O17:O20" si="10">E17+F17+G17+H17+I17+J17</f>
        <v>0</v>
      </c>
    </row>
    <row r="18" spans="2:15" ht="30.75" customHeight="1" thickBot="1">
      <c r="B18" s="22"/>
      <c r="C18" s="41" t="s">
        <v>15</v>
      </c>
      <c r="D18" s="124" t="s">
        <v>21</v>
      </c>
      <c r="E18" s="57">
        <f t="shared" ref="E18" si="11">E75+E90+E97+E104</f>
        <v>0</v>
      </c>
      <c r="F18" s="95">
        <v>0</v>
      </c>
      <c r="G18" s="95">
        <f t="shared" ref="G18:M18" si="12">G19+G20+G21+G22</f>
        <v>0</v>
      </c>
      <c r="H18" s="95">
        <f t="shared" si="12"/>
        <v>0</v>
      </c>
      <c r="I18" s="95">
        <f t="shared" si="12"/>
        <v>0</v>
      </c>
      <c r="J18" s="95">
        <f t="shared" si="12"/>
        <v>0</v>
      </c>
      <c r="K18" s="95">
        <f t="shared" si="12"/>
        <v>0</v>
      </c>
      <c r="L18" s="95">
        <f t="shared" si="12"/>
        <v>0</v>
      </c>
      <c r="M18" s="95">
        <f t="shared" si="12"/>
        <v>0</v>
      </c>
      <c r="N18" s="21"/>
      <c r="O18" s="66">
        <f t="shared" si="10"/>
        <v>0</v>
      </c>
    </row>
    <row r="19" spans="2:15" ht="22.5" customHeight="1" thickBot="1">
      <c r="B19" s="22"/>
      <c r="C19" s="41" t="s">
        <v>18</v>
      </c>
      <c r="D19" s="124" t="s">
        <v>21</v>
      </c>
      <c r="E19" s="57">
        <f t="shared" ref="E19" si="13">E76+E91+E98+E105</f>
        <v>0</v>
      </c>
      <c r="F19" s="95">
        <f t="shared" si="6"/>
        <v>0</v>
      </c>
      <c r="G19" s="95">
        <f t="shared" ref="G19:M19" si="14">G20+G21+G22+G23</f>
        <v>0</v>
      </c>
      <c r="H19" s="95">
        <f t="shared" si="14"/>
        <v>0</v>
      </c>
      <c r="I19" s="95">
        <f t="shared" si="14"/>
        <v>0</v>
      </c>
      <c r="J19" s="95">
        <f t="shared" si="14"/>
        <v>0</v>
      </c>
      <c r="K19" s="95">
        <f t="shared" si="14"/>
        <v>0</v>
      </c>
      <c r="L19" s="95">
        <f t="shared" si="14"/>
        <v>0</v>
      </c>
      <c r="M19" s="95">
        <f t="shared" si="14"/>
        <v>0</v>
      </c>
      <c r="N19" s="21"/>
      <c r="O19" s="66">
        <f>E19+F19+G19+H19+I19+J19+K19+L19+M19</f>
        <v>0</v>
      </c>
    </row>
    <row r="20" spans="2:15" ht="20.25" customHeight="1" thickBot="1">
      <c r="B20" s="22"/>
      <c r="C20" s="41" t="s">
        <v>16</v>
      </c>
      <c r="D20" s="56" t="s">
        <v>21</v>
      </c>
      <c r="E20" s="57">
        <f t="shared" ref="E20" si="15">E77+E92+E99+E106</f>
        <v>0</v>
      </c>
      <c r="F20" s="95">
        <f t="shared" si="6"/>
        <v>0</v>
      </c>
      <c r="G20" s="95">
        <f t="shared" ref="G20:M20" si="16">G21+G22+G23+G24</f>
        <v>0</v>
      </c>
      <c r="H20" s="95">
        <f t="shared" si="16"/>
        <v>0</v>
      </c>
      <c r="I20" s="95">
        <f t="shared" si="16"/>
        <v>0</v>
      </c>
      <c r="J20" s="95">
        <f t="shared" si="16"/>
        <v>0</v>
      </c>
      <c r="K20" s="95">
        <f t="shared" si="16"/>
        <v>0</v>
      </c>
      <c r="L20" s="95">
        <f t="shared" si="16"/>
        <v>0</v>
      </c>
      <c r="M20" s="95">
        <f t="shared" si="16"/>
        <v>0</v>
      </c>
      <c r="N20" s="21"/>
      <c r="O20" s="66">
        <f t="shared" si="10"/>
        <v>0</v>
      </c>
    </row>
    <row r="21" spans="2:15" ht="42" customHeight="1" thickBot="1">
      <c r="B21" s="91" t="s">
        <v>95</v>
      </c>
      <c r="C21" s="92" t="s">
        <v>94</v>
      </c>
      <c r="D21" s="229" t="s">
        <v>146</v>
      </c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6"/>
    </row>
    <row r="22" spans="2:15" ht="49.5" customHeight="1" thickBot="1">
      <c r="B22" s="93" t="s">
        <v>34</v>
      </c>
      <c r="C22" s="94" t="s">
        <v>49</v>
      </c>
      <c r="D22" s="135" t="s">
        <v>179</v>
      </c>
      <c r="E22" s="95">
        <f>E67+E68+E69+E70</f>
        <v>0</v>
      </c>
      <c r="F22" s="95">
        <f>F23+F24+F25</f>
        <v>0</v>
      </c>
      <c r="G22" s="95">
        <f t="shared" ref="G22:M22" si="17">G23+G24+G25</f>
        <v>0</v>
      </c>
      <c r="H22" s="95">
        <f t="shared" si="17"/>
        <v>0</v>
      </c>
      <c r="I22" s="95">
        <f t="shared" si="17"/>
        <v>0</v>
      </c>
      <c r="J22" s="95">
        <f t="shared" si="17"/>
        <v>0</v>
      </c>
      <c r="K22" s="95">
        <f t="shared" si="17"/>
        <v>0</v>
      </c>
      <c r="L22" s="95">
        <f t="shared" si="17"/>
        <v>0</v>
      </c>
      <c r="M22" s="95">
        <f t="shared" si="17"/>
        <v>0</v>
      </c>
      <c r="N22" s="96"/>
      <c r="O22" s="101">
        <f>E22+F22+G22+H22+I22+J22+K22+L22+M22</f>
        <v>0</v>
      </c>
    </row>
    <row r="23" spans="2:15" ht="31.5" customHeight="1" thickBot="1">
      <c r="B23" s="22"/>
      <c r="C23" s="41" t="s">
        <v>17</v>
      </c>
      <c r="D23" s="134" t="s">
        <v>21</v>
      </c>
      <c r="E23" s="57">
        <f t="shared" ref="E23:M23" si="18">E80+E95+E102+E109</f>
        <v>0</v>
      </c>
      <c r="F23" s="57">
        <v>0</v>
      </c>
      <c r="G23" s="57">
        <v>0</v>
      </c>
      <c r="H23" s="57">
        <f t="shared" si="18"/>
        <v>0</v>
      </c>
      <c r="I23" s="57">
        <f t="shared" si="18"/>
        <v>0</v>
      </c>
      <c r="J23" s="57">
        <f t="shared" si="18"/>
        <v>0</v>
      </c>
      <c r="K23" s="57">
        <f t="shared" si="18"/>
        <v>0</v>
      </c>
      <c r="L23" s="57">
        <f t="shared" si="18"/>
        <v>0</v>
      </c>
      <c r="M23" s="57">
        <f t="shared" si="18"/>
        <v>0</v>
      </c>
      <c r="N23" s="21"/>
      <c r="O23" s="66">
        <f t="shared" ref="O23:O24" si="19">E23+F23+G23+H23+I23+J23</f>
        <v>0</v>
      </c>
    </row>
    <row r="24" spans="2:15" ht="35.25" customHeight="1" thickBot="1">
      <c r="B24" s="22"/>
      <c r="C24" s="41" t="s">
        <v>15</v>
      </c>
      <c r="D24" s="134" t="s">
        <v>21</v>
      </c>
      <c r="E24" s="57">
        <f t="shared" ref="E24:M25" si="20">E81+E96+E103+E110</f>
        <v>0</v>
      </c>
      <c r="F24" s="57">
        <v>0</v>
      </c>
      <c r="G24" s="57">
        <v>0</v>
      </c>
      <c r="H24" s="57">
        <f t="shared" si="20"/>
        <v>0</v>
      </c>
      <c r="I24" s="57">
        <f t="shared" si="20"/>
        <v>0</v>
      </c>
      <c r="J24" s="57">
        <f t="shared" si="20"/>
        <v>0</v>
      </c>
      <c r="K24" s="57">
        <f t="shared" si="20"/>
        <v>0</v>
      </c>
      <c r="L24" s="57">
        <f t="shared" si="20"/>
        <v>0</v>
      </c>
      <c r="M24" s="57">
        <f t="shared" si="20"/>
        <v>0</v>
      </c>
      <c r="N24" s="21"/>
      <c r="O24" s="66">
        <f t="shared" si="19"/>
        <v>0</v>
      </c>
    </row>
    <row r="25" spans="2:15" ht="20.25" customHeight="1" thickBot="1">
      <c r="B25" s="22"/>
      <c r="C25" s="41" t="s">
        <v>18</v>
      </c>
      <c r="D25" s="134" t="s">
        <v>21</v>
      </c>
      <c r="E25" s="57">
        <f t="shared" si="20"/>
        <v>0</v>
      </c>
      <c r="F25" s="136">
        <v>0</v>
      </c>
      <c r="G25" s="136">
        <v>0</v>
      </c>
      <c r="H25" s="136">
        <v>0</v>
      </c>
      <c r="I25" s="136">
        <v>0</v>
      </c>
      <c r="J25" s="136">
        <v>0</v>
      </c>
      <c r="K25" s="136">
        <v>0</v>
      </c>
      <c r="L25" s="136">
        <v>0</v>
      </c>
      <c r="M25" s="136">
        <v>0</v>
      </c>
      <c r="N25" s="21"/>
      <c r="O25" s="66">
        <f>E25+F25+G25+H25+I25+J25+K25+L25+M25</f>
        <v>0</v>
      </c>
    </row>
    <row r="26" spans="2:15" ht="20.25" customHeight="1" thickBot="1">
      <c r="B26" s="22"/>
      <c r="C26" s="41" t="s">
        <v>16</v>
      </c>
      <c r="D26" s="56" t="s">
        <v>21</v>
      </c>
      <c r="E26" s="57">
        <f t="shared" ref="E26:M26" si="21">E83+E98+E105+E112</f>
        <v>0</v>
      </c>
      <c r="F26" s="57">
        <f t="shared" si="21"/>
        <v>0</v>
      </c>
      <c r="G26" s="57">
        <f t="shared" si="21"/>
        <v>0</v>
      </c>
      <c r="H26" s="57">
        <f t="shared" si="21"/>
        <v>0</v>
      </c>
      <c r="I26" s="57">
        <f t="shared" si="21"/>
        <v>0</v>
      </c>
      <c r="J26" s="57">
        <f t="shared" si="21"/>
        <v>0</v>
      </c>
      <c r="K26" s="57">
        <f t="shared" si="21"/>
        <v>0</v>
      </c>
      <c r="L26" s="57">
        <f t="shared" si="21"/>
        <v>0</v>
      </c>
      <c r="M26" s="57">
        <f t="shared" si="21"/>
        <v>0</v>
      </c>
      <c r="N26" s="21"/>
      <c r="O26" s="66">
        <f t="shared" ref="O26" si="22">E26+F26+G26+H26+I26+J26</f>
        <v>0</v>
      </c>
    </row>
    <row r="27" spans="2:15" ht="30.75" customHeight="1" thickBot="1">
      <c r="B27" s="91" t="s">
        <v>64</v>
      </c>
      <c r="C27" s="92" t="s">
        <v>94</v>
      </c>
      <c r="D27" s="229" t="s">
        <v>147</v>
      </c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6"/>
    </row>
    <row r="28" spans="2:15" ht="36" customHeight="1" thickBot="1">
      <c r="B28" s="93" t="s">
        <v>65</v>
      </c>
      <c r="C28" s="94" t="s">
        <v>49</v>
      </c>
      <c r="D28" s="135" t="s">
        <v>178</v>
      </c>
      <c r="E28" s="95">
        <f>E73+E74+E75+E76</f>
        <v>0</v>
      </c>
      <c r="F28" s="95">
        <f>F29+F30+F31</f>
        <v>0</v>
      </c>
      <c r="G28" s="95">
        <f t="shared" ref="G28:M28" si="23">G29+G30+G31</f>
        <v>0</v>
      </c>
      <c r="H28" s="95">
        <f t="shared" si="23"/>
        <v>0</v>
      </c>
      <c r="I28" s="95">
        <f t="shared" si="23"/>
        <v>0</v>
      </c>
      <c r="J28" s="95">
        <f t="shared" si="23"/>
        <v>0</v>
      </c>
      <c r="K28" s="95">
        <f t="shared" si="23"/>
        <v>0</v>
      </c>
      <c r="L28" s="95">
        <f t="shared" si="23"/>
        <v>0</v>
      </c>
      <c r="M28" s="95">
        <f t="shared" si="23"/>
        <v>0</v>
      </c>
      <c r="N28" s="96"/>
      <c r="O28" s="101">
        <f>E28+F28+G28+H28+I28+J28+K28+L28+M28</f>
        <v>0</v>
      </c>
    </row>
    <row r="29" spans="2:15" ht="20.25" customHeight="1" thickBot="1">
      <c r="B29" s="22"/>
      <c r="C29" s="41" t="s">
        <v>17</v>
      </c>
      <c r="D29" s="138" t="s">
        <v>21</v>
      </c>
      <c r="E29" s="57">
        <f t="shared" ref="E29" si="24">E86+E101+E108+E115</f>
        <v>0</v>
      </c>
      <c r="F29" s="57">
        <v>0</v>
      </c>
      <c r="G29" s="57">
        <v>0</v>
      </c>
      <c r="H29" s="57">
        <f t="shared" ref="H29:M29" si="25">H86+H101+H108+H115</f>
        <v>0</v>
      </c>
      <c r="I29" s="57">
        <f t="shared" si="25"/>
        <v>0</v>
      </c>
      <c r="J29" s="57">
        <f t="shared" si="25"/>
        <v>0</v>
      </c>
      <c r="K29" s="57">
        <f t="shared" si="25"/>
        <v>0</v>
      </c>
      <c r="L29" s="57">
        <f t="shared" si="25"/>
        <v>0</v>
      </c>
      <c r="M29" s="57">
        <f t="shared" si="25"/>
        <v>0</v>
      </c>
      <c r="N29" s="21"/>
      <c r="O29" s="66">
        <f t="shared" ref="O29:O30" si="26">E29+F29+G29+H29+I29+J29</f>
        <v>0</v>
      </c>
    </row>
    <row r="30" spans="2:15" ht="33" customHeight="1" thickBot="1">
      <c r="B30" s="22"/>
      <c r="C30" s="41" t="s">
        <v>15</v>
      </c>
      <c r="D30" s="138" t="s">
        <v>21</v>
      </c>
      <c r="E30" s="57">
        <f t="shared" ref="E30" si="27">E87+E102+E109+E116</f>
        <v>0</v>
      </c>
      <c r="F30" s="57">
        <v>0</v>
      </c>
      <c r="G30" s="57">
        <v>0</v>
      </c>
      <c r="H30" s="57">
        <f t="shared" ref="H30:M30" si="28">H87+H102+H109+H116</f>
        <v>0</v>
      </c>
      <c r="I30" s="57">
        <f t="shared" si="28"/>
        <v>0</v>
      </c>
      <c r="J30" s="57">
        <f t="shared" si="28"/>
        <v>0</v>
      </c>
      <c r="K30" s="57">
        <f t="shared" si="28"/>
        <v>0</v>
      </c>
      <c r="L30" s="57">
        <f t="shared" si="28"/>
        <v>0</v>
      </c>
      <c r="M30" s="57">
        <f t="shared" si="28"/>
        <v>0</v>
      </c>
      <c r="N30" s="21"/>
      <c r="O30" s="66">
        <f t="shared" si="26"/>
        <v>0</v>
      </c>
    </row>
    <row r="31" spans="2:15" ht="20.25" customHeight="1" thickBot="1">
      <c r="B31" s="22"/>
      <c r="C31" s="41" t="s">
        <v>18</v>
      </c>
      <c r="D31" s="138" t="s">
        <v>21</v>
      </c>
      <c r="E31" s="57">
        <f t="shared" ref="E31" si="29">E88+E103+E110+E117</f>
        <v>0</v>
      </c>
      <c r="F31" s="136">
        <v>0</v>
      </c>
      <c r="G31" s="136">
        <v>0</v>
      </c>
      <c r="H31" s="136">
        <v>0</v>
      </c>
      <c r="I31" s="136">
        <v>0</v>
      </c>
      <c r="J31" s="136">
        <v>0</v>
      </c>
      <c r="K31" s="136">
        <v>0</v>
      </c>
      <c r="L31" s="136">
        <v>0</v>
      </c>
      <c r="M31" s="136">
        <v>0</v>
      </c>
      <c r="N31" s="21"/>
      <c r="O31" s="66">
        <f>E31+F31+G31+H31+I31+J31+K31+L31+M31</f>
        <v>0</v>
      </c>
    </row>
    <row r="32" spans="2:15" ht="20.25" customHeight="1" thickBot="1">
      <c r="B32" s="22"/>
      <c r="C32" s="41" t="s">
        <v>16</v>
      </c>
      <c r="D32" s="56" t="s">
        <v>21</v>
      </c>
      <c r="E32" s="57">
        <f t="shared" ref="E32:M32" si="30">E89+E104+E111+E118</f>
        <v>0</v>
      </c>
      <c r="F32" s="57">
        <f t="shared" si="30"/>
        <v>0</v>
      </c>
      <c r="G32" s="57">
        <f t="shared" si="30"/>
        <v>0</v>
      </c>
      <c r="H32" s="57">
        <f t="shared" si="30"/>
        <v>0</v>
      </c>
      <c r="I32" s="57">
        <f t="shared" si="30"/>
        <v>0</v>
      </c>
      <c r="J32" s="57">
        <f t="shared" si="30"/>
        <v>0</v>
      </c>
      <c r="K32" s="57">
        <f t="shared" si="30"/>
        <v>0</v>
      </c>
      <c r="L32" s="57">
        <f t="shared" si="30"/>
        <v>0</v>
      </c>
      <c r="M32" s="57">
        <f t="shared" si="30"/>
        <v>0</v>
      </c>
      <c r="N32" s="21"/>
      <c r="O32" s="66">
        <f t="shared" ref="O32" si="31">E32+F32+G32+H32+I32+J32</f>
        <v>0</v>
      </c>
    </row>
    <row r="33" spans="2:15" ht="29.25" customHeight="1" thickBot="1">
      <c r="B33" s="91" t="s">
        <v>66</v>
      </c>
      <c r="C33" s="92" t="s">
        <v>94</v>
      </c>
      <c r="D33" s="229" t="s">
        <v>149</v>
      </c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6"/>
    </row>
    <row r="34" spans="2:15" ht="34.5" customHeight="1" thickBot="1">
      <c r="B34" s="93" t="s">
        <v>67</v>
      </c>
      <c r="C34" s="94" t="s">
        <v>49</v>
      </c>
      <c r="D34" s="135" t="s">
        <v>177</v>
      </c>
      <c r="E34" s="95">
        <f>E79+E80+E81+E82</f>
        <v>0</v>
      </c>
      <c r="F34" s="95">
        <f>F35+F36+F37</f>
        <v>0</v>
      </c>
      <c r="G34" s="95">
        <f t="shared" ref="G34:M34" si="32">G35+G36+G37</f>
        <v>0</v>
      </c>
      <c r="H34" s="95">
        <f t="shared" si="32"/>
        <v>0</v>
      </c>
      <c r="I34" s="95">
        <f t="shared" si="32"/>
        <v>0</v>
      </c>
      <c r="J34" s="95">
        <f t="shared" si="32"/>
        <v>0</v>
      </c>
      <c r="K34" s="95">
        <f t="shared" si="32"/>
        <v>0</v>
      </c>
      <c r="L34" s="95">
        <f t="shared" si="32"/>
        <v>0</v>
      </c>
      <c r="M34" s="95">
        <f t="shared" si="32"/>
        <v>0</v>
      </c>
      <c r="N34" s="96"/>
      <c r="O34" s="101">
        <f>E34+F34+G34+H34+I34+J34+K34+L34+M34</f>
        <v>0</v>
      </c>
    </row>
    <row r="35" spans="2:15" ht="20.25" customHeight="1" thickBot="1">
      <c r="B35" s="22"/>
      <c r="C35" s="41" t="s">
        <v>17</v>
      </c>
      <c r="D35" s="138" t="s">
        <v>21</v>
      </c>
      <c r="E35" s="57">
        <f t="shared" ref="E35" si="33">E92+E107+E114+E121</f>
        <v>0</v>
      </c>
      <c r="F35" s="57">
        <v>0</v>
      </c>
      <c r="G35" s="57">
        <v>0</v>
      </c>
      <c r="H35" s="57">
        <f t="shared" ref="H35:M35" si="34">H92+H107+H114+H121</f>
        <v>0</v>
      </c>
      <c r="I35" s="57">
        <f t="shared" si="34"/>
        <v>0</v>
      </c>
      <c r="J35" s="57">
        <f t="shared" si="34"/>
        <v>0</v>
      </c>
      <c r="K35" s="57">
        <f t="shared" si="34"/>
        <v>0</v>
      </c>
      <c r="L35" s="57">
        <f t="shared" si="34"/>
        <v>0</v>
      </c>
      <c r="M35" s="57">
        <f t="shared" si="34"/>
        <v>0</v>
      </c>
      <c r="N35" s="21"/>
      <c r="O35" s="66">
        <f t="shared" ref="O35:O36" si="35">E35+F35+G35+H35+I35+J35</f>
        <v>0</v>
      </c>
    </row>
    <row r="36" spans="2:15" ht="34.5" customHeight="1" thickBot="1">
      <c r="B36" s="22"/>
      <c r="C36" s="41" t="s">
        <v>15</v>
      </c>
      <c r="D36" s="138" t="s">
        <v>21</v>
      </c>
      <c r="E36" s="57">
        <f t="shared" ref="E36" si="36">E93+E108+E115+E122</f>
        <v>0</v>
      </c>
      <c r="F36" s="57">
        <v>0</v>
      </c>
      <c r="G36" s="57">
        <v>0</v>
      </c>
      <c r="H36" s="57">
        <f t="shared" ref="H36:M36" si="37">H93+H108+H115+H122</f>
        <v>0</v>
      </c>
      <c r="I36" s="57">
        <f t="shared" si="37"/>
        <v>0</v>
      </c>
      <c r="J36" s="57">
        <f t="shared" si="37"/>
        <v>0</v>
      </c>
      <c r="K36" s="57">
        <f t="shared" si="37"/>
        <v>0</v>
      </c>
      <c r="L36" s="57">
        <f t="shared" si="37"/>
        <v>0</v>
      </c>
      <c r="M36" s="57">
        <f t="shared" si="37"/>
        <v>0</v>
      </c>
      <c r="N36" s="21"/>
      <c r="O36" s="66">
        <f t="shared" si="35"/>
        <v>0</v>
      </c>
    </row>
    <row r="37" spans="2:15" ht="20.25" customHeight="1" thickBot="1">
      <c r="B37" s="22"/>
      <c r="C37" s="41" t="s">
        <v>18</v>
      </c>
      <c r="D37" s="138" t="s">
        <v>21</v>
      </c>
      <c r="E37" s="57">
        <f t="shared" ref="E37" si="38">E94+E109+E116+E123</f>
        <v>0</v>
      </c>
      <c r="F37" s="136">
        <v>0</v>
      </c>
      <c r="G37" s="136">
        <v>0</v>
      </c>
      <c r="H37" s="136">
        <v>0</v>
      </c>
      <c r="I37" s="136">
        <v>0</v>
      </c>
      <c r="J37" s="136">
        <v>0</v>
      </c>
      <c r="K37" s="136">
        <v>0</v>
      </c>
      <c r="L37" s="136">
        <v>0</v>
      </c>
      <c r="M37" s="136">
        <v>0</v>
      </c>
      <c r="N37" s="21"/>
      <c r="O37" s="66">
        <f>E37+F37+G37+H37+I37+J37+K37+L37+M37</f>
        <v>0</v>
      </c>
    </row>
    <row r="38" spans="2:15" ht="20.25" customHeight="1" thickBot="1">
      <c r="B38" s="22"/>
      <c r="C38" s="41" t="s">
        <v>16</v>
      </c>
      <c r="D38" s="56" t="s">
        <v>21</v>
      </c>
      <c r="E38" s="57">
        <f t="shared" ref="E38:M38" si="39">E95+E110+E117+E124</f>
        <v>0</v>
      </c>
      <c r="F38" s="57">
        <f t="shared" si="39"/>
        <v>0</v>
      </c>
      <c r="G38" s="57">
        <f t="shared" si="39"/>
        <v>0</v>
      </c>
      <c r="H38" s="57">
        <f t="shared" si="39"/>
        <v>0</v>
      </c>
      <c r="I38" s="57">
        <f t="shared" si="39"/>
        <v>0</v>
      </c>
      <c r="J38" s="57">
        <f t="shared" si="39"/>
        <v>0</v>
      </c>
      <c r="K38" s="57">
        <f t="shared" si="39"/>
        <v>0</v>
      </c>
      <c r="L38" s="57">
        <f t="shared" si="39"/>
        <v>0</v>
      </c>
      <c r="M38" s="57">
        <f t="shared" si="39"/>
        <v>0</v>
      </c>
      <c r="N38" s="21"/>
      <c r="O38" s="66">
        <f t="shared" ref="O38" si="40">E38+F38+G38+H38+I38+J38</f>
        <v>0</v>
      </c>
    </row>
    <row r="39" spans="2:15" ht="20.25" customHeight="1" thickBot="1">
      <c r="B39" s="91" t="s">
        <v>96</v>
      </c>
      <c r="C39" s="92" t="s">
        <v>94</v>
      </c>
      <c r="D39" s="229" t="s">
        <v>150</v>
      </c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6"/>
    </row>
    <row r="40" spans="2:15" ht="20.25" customHeight="1" thickBot="1">
      <c r="B40" s="93" t="s">
        <v>97</v>
      </c>
      <c r="C40" s="94" t="s">
        <v>49</v>
      </c>
      <c r="D40" s="135" t="s">
        <v>176</v>
      </c>
      <c r="E40" s="95">
        <f>E85+E86+E87+E88</f>
        <v>0</v>
      </c>
      <c r="F40" s="95">
        <f>F41+F42+F43</f>
        <v>1800</v>
      </c>
      <c r="G40" s="95">
        <f t="shared" ref="G40:M40" si="41">G41+G42+G43</f>
        <v>1000</v>
      </c>
      <c r="H40" s="95">
        <f t="shared" si="41"/>
        <v>2000</v>
      </c>
      <c r="I40" s="95">
        <f t="shared" si="41"/>
        <v>2000</v>
      </c>
      <c r="J40" s="95">
        <f t="shared" si="41"/>
        <v>2000</v>
      </c>
      <c r="K40" s="95">
        <f t="shared" si="41"/>
        <v>2000</v>
      </c>
      <c r="L40" s="95">
        <f t="shared" si="41"/>
        <v>2000</v>
      </c>
      <c r="M40" s="95">
        <f t="shared" si="41"/>
        <v>2000</v>
      </c>
      <c r="N40" s="96"/>
      <c r="O40" s="101">
        <f>E40+F40+G40+H40+I40+J40+K40+L40+M40</f>
        <v>14800</v>
      </c>
    </row>
    <row r="41" spans="2:15" ht="20.25" customHeight="1" thickBot="1">
      <c r="B41" s="22"/>
      <c r="C41" s="41" t="s">
        <v>17</v>
      </c>
      <c r="D41" s="138" t="s">
        <v>21</v>
      </c>
      <c r="E41" s="57">
        <f t="shared" ref="E41" si="42">E98+E113+E120+E127</f>
        <v>0</v>
      </c>
      <c r="F41" s="57">
        <v>0</v>
      </c>
      <c r="G41" s="57">
        <v>0</v>
      </c>
      <c r="H41" s="57">
        <f t="shared" ref="H41:M41" si="43">H98+H113+H120+H127</f>
        <v>0</v>
      </c>
      <c r="I41" s="57">
        <f t="shared" si="43"/>
        <v>0</v>
      </c>
      <c r="J41" s="57">
        <f t="shared" si="43"/>
        <v>0</v>
      </c>
      <c r="K41" s="57">
        <f t="shared" si="43"/>
        <v>0</v>
      </c>
      <c r="L41" s="57">
        <f t="shared" si="43"/>
        <v>0</v>
      </c>
      <c r="M41" s="57">
        <f t="shared" si="43"/>
        <v>0</v>
      </c>
      <c r="N41" s="21"/>
      <c r="O41" s="66">
        <f t="shared" ref="O41:O42" si="44">E41+F41+G41+H41+I41+J41</f>
        <v>0</v>
      </c>
    </row>
    <row r="42" spans="2:15" ht="32.25" customHeight="1" thickBot="1">
      <c r="B42" s="22"/>
      <c r="C42" s="41" t="s">
        <v>15</v>
      </c>
      <c r="D42" s="138" t="s">
        <v>21</v>
      </c>
      <c r="E42" s="57">
        <f t="shared" ref="E42" si="45">E99+E114+E121+E128</f>
        <v>0</v>
      </c>
      <c r="F42" s="57">
        <v>0</v>
      </c>
      <c r="G42" s="57">
        <v>0</v>
      </c>
      <c r="H42" s="57">
        <f t="shared" ref="H42:M42" si="46">H99+H114+H121+H128</f>
        <v>0</v>
      </c>
      <c r="I42" s="57">
        <f t="shared" si="46"/>
        <v>0</v>
      </c>
      <c r="J42" s="57">
        <f t="shared" si="46"/>
        <v>0</v>
      </c>
      <c r="K42" s="57">
        <f t="shared" si="46"/>
        <v>0</v>
      </c>
      <c r="L42" s="57">
        <f t="shared" si="46"/>
        <v>0</v>
      </c>
      <c r="M42" s="57">
        <f t="shared" si="46"/>
        <v>0</v>
      </c>
      <c r="N42" s="21"/>
      <c r="O42" s="66">
        <f t="shared" si="44"/>
        <v>0</v>
      </c>
    </row>
    <row r="43" spans="2:15" ht="26.25" customHeight="1" thickBot="1">
      <c r="B43" s="22"/>
      <c r="C43" s="41" t="s">
        <v>18</v>
      </c>
      <c r="D43" s="138" t="s">
        <v>21</v>
      </c>
      <c r="E43" s="57">
        <f t="shared" ref="E43" si="47">E100+E115+E122+E129</f>
        <v>0</v>
      </c>
      <c r="F43" s="136">
        <v>1800</v>
      </c>
      <c r="G43" s="136">
        <v>1000</v>
      </c>
      <c r="H43" s="136">
        <v>2000</v>
      </c>
      <c r="I43" s="136">
        <v>2000</v>
      </c>
      <c r="J43" s="136">
        <v>2000</v>
      </c>
      <c r="K43" s="136">
        <v>2000</v>
      </c>
      <c r="L43" s="136">
        <v>2000</v>
      </c>
      <c r="M43" s="136">
        <v>2000</v>
      </c>
      <c r="N43" s="21"/>
      <c r="O43" s="66">
        <f>E43+F43+G43+H43+I43+J43+K43+L43+M43</f>
        <v>14800</v>
      </c>
    </row>
    <row r="44" spans="2:15" ht="20.25" customHeight="1" thickBot="1">
      <c r="B44" s="22"/>
      <c r="C44" s="41" t="s">
        <v>16</v>
      </c>
      <c r="D44" s="56" t="s">
        <v>21</v>
      </c>
      <c r="E44" s="57">
        <f t="shared" ref="E44:M44" si="48">E101+E116+E123+E130</f>
        <v>0</v>
      </c>
      <c r="F44" s="57">
        <f t="shared" si="48"/>
        <v>0</v>
      </c>
      <c r="G44" s="57">
        <f t="shared" si="48"/>
        <v>0</v>
      </c>
      <c r="H44" s="57">
        <f t="shared" si="48"/>
        <v>0</v>
      </c>
      <c r="I44" s="57">
        <f t="shared" si="48"/>
        <v>0</v>
      </c>
      <c r="J44" s="57">
        <f t="shared" si="48"/>
        <v>0</v>
      </c>
      <c r="K44" s="57">
        <f t="shared" si="48"/>
        <v>0</v>
      </c>
      <c r="L44" s="57">
        <f t="shared" si="48"/>
        <v>0</v>
      </c>
      <c r="M44" s="57">
        <f t="shared" si="48"/>
        <v>0</v>
      </c>
      <c r="N44" s="21"/>
      <c r="O44" s="66">
        <f t="shared" ref="O44" si="49">E44+F44+G44+H44+I44+J44</f>
        <v>0</v>
      </c>
    </row>
    <row r="45" spans="2:15" ht="24" hidden="1" customHeight="1" thickBot="1">
      <c r="B45" s="91" t="s">
        <v>64</v>
      </c>
      <c r="C45" s="92" t="s">
        <v>94</v>
      </c>
      <c r="D45" s="229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6"/>
    </row>
    <row r="46" spans="2:15" ht="39" hidden="1" customHeight="1">
      <c r="B46" s="93" t="s">
        <v>65</v>
      </c>
      <c r="C46" s="94" t="s">
        <v>49</v>
      </c>
      <c r="D46" s="135"/>
      <c r="E46" s="95">
        <f>E63+E64+E65+E66</f>
        <v>0</v>
      </c>
      <c r="F46" s="95">
        <f>F67+F68+F69+F70</f>
        <v>0</v>
      </c>
      <c r="G46" s="95">
        <f t="shared" ref="G46:M46" si="50">G67+G68+G69+G70</f>
        <v>0</v>
      </c>
      <c r="H46" s="95">
        <f t="shared" si="50"/>
        <v>0</v>
      </c>
      <c r="I46" s="95">
        <f t="shared" si="50"/>
        <v>0</v>
      </c>
      <c r="J46" s="95">
        <f t="shared" si="50"/>
        <v>0</v>
      </c>
      <c r="K46" s="95">
        <f t="shared" si="50"/>
        <v>0</v>
      </c>
      <c r="L46" s="95">
        <f t="shared" si="50"/>
        <v>0</v>
      </c>
      <c r="M46" s="95">
        <f t="shared" si="50"/>
        <v>0</v>
      </c>
      <c r="N46" s="96"/>
      <c r="O46" s="101">
        <f>E46+F46+G46+H46+I46+J46+K46+L46+M46</f>
        <v>0</v>
      </c>
    </row>
    <row r="47" spans="2:15" ht="39" hidden="1" customHeight="1" thickBot="1">
      <c r="B47" s="91" t="s">
        <v>64</v>
      </c>
      <c r="C47" s="92" t="s">
        <v>94</v>
      </c>
      <c r="D47" s="229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6"/>
    </row>
    <row r="48" spans="2:15" ht="39" hidden="1" customHeight="1">
      <c r="B48" s="93" t="s">
        <v>65</v>
      </c>
      <c r="C48" s="94" t="s">
        <v>49</v>
      </c>
      <c r="D48" s="56"/>
      <c r="E48" s="95">
        <f>E65+E66+E71+E72</f>
        <v>0</v>
      </c>
      <c r="F48" s="95">
        <f t="shared" ref="F48:J48" si="51">F65+F66+F71+F72</f>
        <v>0</v>
      </c>
      <c r="G48" s="95">
        <f t="shared" si="51"/>
        <v>0</v>
      </c>
      <c r="H48" s="95">
        <f t="shared" si="51"/>
        <v>0</v>
      </c>
      <c r="I48" s="95">
        <f t="shared" si="51"/>
        <v>0</v>
      </c>
      <c r="J48" s="95">
        <f t="shared" si="51"/>
        <v>0</v>
      </c>
      <c r="K48" s="96"/>
      <c r="L48" s="96"/>
      <c r="M48" s="94"/>
      <c r="N48" s="96"/>
      <c r="O48" s="101">
        <f>E48+F48+G48+H48+I48+J48</f>
        <v>0</v>
      </c>
    </row>
    <row r="49" spans="2:15" ht="39" hidden="1" customHeight="1" thickBot="1">
      <c r="B49" s="91" t="s">
        <v>66</v>
      </c>
      <c r="C49" s="92" t="s">
        <v>94</v>
      </c>
      <c r="D49" s="229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6"/>
    </row>
    <row r="50" spans="2:15" ht="39" hidden="1" customHeight="1">
      <c r="B50" s="93" t="s">
        <v>67</v>
      </c>
      <c r="C50" s="94" t="s">
        <v>49</v>
      </c>
      <c r="D50" s="56"/>
      <c r="E50" s="95">
        <f>E71+E72+E73+E82</f>
        <v>0</v>
      </c>
      <c r="F50" s="95">
        <f t="shared" ref="F50:J50" si="52">F71+F72+F73+F82</f>
        <v>0</v>
      </c>
      <c r="G50" s="95">
        <f t="shared" si="52"/>
        <v>0</v>
      </c>
      <c r="H50" s="95">
        <f t="shared" si="52"/>
        <v>0</v>
      </c>
      <c r="I50" s="95">
        <f t="shared" si="52"/>
        <v>0</v>
      </c>
      <c r="J50" s="95">
        <f t="shared" si="52"/>
        <v>0</v>
      </c>
      <c r="K50" s="96"/>
      <c r="L50" s="96"/>
      <c r="M50" s="94"/>
      <c r="N50" s="96"/>
      <c r="O50" s="101">
        <f>E50+F50+G50+H50+I50+J50</f>
        <v>0</v>
      </c>
    </row>
    <row r="51" spans="2:15" ht="39" hidden="1" customHeight="1" thickBot="1">
      <c r="B51" s="91" t="s">
        <v>96</v>
      </c>
      <c r="C51" s="92" t="s">
        <v>94</v>
      </c>
      <c r="D51" s="229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6"/>
    </row>
    <row r="52" spans="2:15" ht="39" hidden="1" customHeight="1">
      <c r="B52" s="93" t="s">
        <v>97</v>
      </c>
      <c r="C52" s="94" t="s">
        <v>49</v>
      </c>
      <c r="D52" s="56"/>
      <c r="E52" s="95">
        <f>E73+E82+E83+E84</f>
        <v>0</v>
      </c>
      <c r="F52" s="95">
        <f t="shared" ref="F52:J52" si="53">F73+F82+F83+F84</f>
        <v>0</v>
      </c>
      <c r="G52" s="95">
        <f t="shared" si="53"/>
        <v>0</v>
      </c>
      <c r="H52" s="95">
        <f t="shared" si="53"/>
        <v>0</v>
      </c>
      <c r="I52" s="95">
        <f t="shared" si="53"/>
        <v>0</v>
      </c>
      <c r="J52" s="95">
        <f t="shared" si="53"/>
        <v>0</v>
      </c>
      <c r="K52" s="96"/>
      <c r="L52" s="96"/>
      <c r="M52" s="94"/>
      <c r="N52" s="96"/>
      <c r="O52" s="101">
        <f>E52+F52+G52+H52+I52+J52</f>
        <v>0</v>
      </c>
    </row>
    <row r="53" spans="2:15" ht="39" hidden="1" customHeight="1" thickBot="1">
      <c r="B53" s="91" t="s">
        <v>98</v>
      </c>
      <c r="C53" s="92" t="s">
        <v>94</v>
      </c>
      <c r="D53" s="229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6"/>
    </row>
    <row r="54" spans="2:15" ht="39" hidden="1" customHeight="1">
      <c r="B54" s="93" t="s">
        <v>99</v>
      </c>
      <c r="C54" s="94" t="s">
        <v>49</v>
      </c>
      <c r="D54" s="56"/>
      <c r="E54" s="95">
        <f t="shared" ref="E54:J54" si="54">E83+E84+E85+E86</f>
        <v>0</v>
      </c>
      <c r="F54" s="95">
        <f t="shared" si="54"/>
        <v>0</v>
      </c>
      <c r="G54" s="95">
        <f t="shared" si="54"/>
        <v>0</v>
      </c>
      <c r="H54" s="95">
        <f t="shared" si="54"/>
        <v>0</v>
      </c>
      <c r="I54" s="95">
        <f t="shared" si="54"/>
        <v>0</v>
      </c>
      <c r="J54" s="95">
        <f t="shared" si="54"/>
        <v>0</v>
      </c>
      <c r="K54" s="96"/>
      <c r="L54" s="96"/>
      <c r="M54" s="94"/>
      <c r="N54" s="96"/>
      <c r="O54" s="101">
        <f>E54+F54+G54+H54+I54+J54</f>
        <v>0</v>
      </c>
    </row>
    <row r="55" spans="2:15" ht="39" hidden="1" customHeight="1" thickBot="1">
      <c r="B55" s="91" t="s">
        <v>100</v>
      </c>
      <c r="C55" s="92" t="s">
        <v>94</v>
      </c>
      <c r="D55" s="229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6"/>
    </row>
    <row r="56" spans="2:15" ht="39" hidden="1" customHeight="1">
      <c r="B56" s="93" t="s">
        <v>101</v>
      </c>
      <c r="C56" s="94" t="s">
        <v>49</v>
      </c>
      <c r="D56" s="56"/>
      <c r="E56" s="95">
        <f t="shared" ref="E56:J56" si="55">E85+E86+E87+E88</f>
        <v>0</v>
      </c>
      <c r="F56" s="95">
        <f t="shared" si="55"/>
        <v>0</v>
      </c>
      <c r="G56" s="95">
        <f t="shared" si="55"/>
        <v>0</v>
      </c>
      <c r="H56" s="95">
        <f t="shared" si="55"/>
        <v>0</v>
      </c>
      <c r="I56" s="95">
        <f t="shared" si="55"/>
        <v>0</v>
      </c>
      <c r="J56" s="95">
        <f t="shared" si="55"/>
        <v>0</v>
      </c>
      <c r="K56" s="96"/>
      <c r="L56" s="96"/>
      <c r="M56" s="94"/>
      <c r="N56" s="96"/>
      <c r="O56" s="101">
        <f>E56+F56+G56+H56+I56+J56</f>
        <v>0</v>
      </c>
    </row>
    <row r="57" spans="2:15" ht="39" hidden="1" customHeight="1" thickBot="1">
      <c r="B57" s="91" t="s">
        <v>102</v>
      </c>
      <c r="C57" s="92" t="s">
        <v>94</v>
      </c>
      <c r="D57" s="229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6"/>
    </row>
    <row r="58" spans="2:15" ht="39" hidden="1" customHeight="1">
      <c r="B58" s="93" t="s">
        <v>103</v>
      </c>
      <c r="C58" s="94" t="s">
        <v>49</v>
      </c>
      <c r="D58" s="56"/>
      <c r="E58" s="95">
        <f t="shared" ref="E58:J58" si="56">E87+E88+E89+E90</f>
        <v>0</v>
      </c>
      <c r="F58" s="95">
        <f t="shared" si="56"/>
        <v>0</v>
      </c>
      <c r="G58" s="95">
        <f t="shared" si="56"/>
        <v>0</v>
      </c>
      <c r="H58" s="95">
        <f t="shared" si="56"/>
        <v>0</v>
      </c>
      <c r="I58" s="95">
        <f t="shared" si="56"/>
        <v>0</v>
      </c>
      <c r="J58" s="95">
        <f t="shared" si="56"/>
        <v>0</v>
      </c>
      <c r="K58" s="96"/>
      <c r="L58" s="96"/>
      <c r="M58" s="94"/>
      <c r="N58" s="96"/>
      <c r="O58" s="101">
        <f>E58+F58+G58+H58+I58+J58</f>
        <v>0</v>
      </c>
    </row>
    <row r="59" spans="2:15" ht="39" hidden="1" customHeight="1" thickBot="1">
      <c r="B59" s="91" t="s">
        <v>112</v>
      </c>
      <c r="C59" s="92" t="s">
        <v>94</v>
      </c>
      <c r="D59" s="229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6"/>
    </row>
    <row r="60" spans="2:15" ht="39" hidden="1" customHeight="1">
      <c r="B60" s="93" t="s">
        <v>113</v>
      </c>
      <c r="C60" s="94" t="s">
        <v>49</v>
      </c>
      <c r="D60" s="56"/>
      <c r="E60" s="95">
        <f t="shared" ref="E60:J60" si="57">E87+E88+E89+E90</f>
        <v>0</v>
      </c>
      <c r="F60" s="95">
        <f t="shared" si="57"/>
        <v>0</v>
      </c>
      <c r="G60" s="95">
        <f t="shared" si="57"/>
        <v>0</v>
      </c>
      <c r="H60" s="95">
        <f t="shared" si="57"/>
        <v>0</v>
      </c>
      <c r="I60" s="95">
        <f t="shared" si="57"/>
        <v>0</v>
      </c>
      <c r="J60" s="95">
        <f t="shared" si="57"/>
        <v>0</v>
      </c>
      <c r="K60" s="96"/>
      <c r="L60" s="96"/>
      <c r="M60" s="94"/>
      <c r="N60" s="96"/>
      <c r="O60" s="101">
        <f>E60+F60+G60+H60+I60+J60</f>
        <v>0</v>
      </c>
    </row>
    <row r="61" spans="2:15" ht="39" hidden="1" customHeight="1" thickBot="1">
      <c r="B61" s="91" t="s">
        <v>114</v>
      </c>
      <c r="C61" s="92" t="s">
        <v>94</v>
      </c>
      <c r="D61" s="229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6"/>
    </row>
    <row r="62" spans="2:15" ht="39" hidden="1" customHeight="1">
      <c r="B62" s="93" t="s">
        <v>115</v>
      </c>
      <c r="C62" s="94" t="s">
        <v>49</v>
      </c>
      <c r="D62" s="56"/>
      <c r="E62" s="95">
        <f t="shared" ref="E62:J62" si="58">E89+E90+E91+E92</f>
        <v>0</v>
      </c>
      <c r="F62" s="95">
        <f t="shared" si="58"/>
        <v>0</v>
      </c>
      <c r="G62" s="95">
        <f t="shared" si="58"/>
        <v>0</v>
      </c>
      <c r="H62" s="95">
        <f t="shared" si="58"/>
        <v>0</v>
      </c>
      <c r="I62" s="95">
        <f t="shared" si="58"/>
        <v>0</v>
      </c>
      <c r="J62" s="95">
        <f t="shared" si="58"/>
        <v>0</v>
      </c>
      <c r="K62" s="96"/>
      <c r="L62" s="96"/>
      <c r="M62" s="94"/>
      <c r="N62" s="96"/>
      <c r="O62" s="101">
        <f>E62+F62+G62+H62+I62+J62</f>
        <v>0</v>
      </c>
    </row>
    <row r="63" spans="2:15" ht="20.25" hidden="1" customHeight="1" thickBot="1">
      <c r="B63" s="20" t="s">
        <v>0</v>
      </c>
      <c r="C63" s="9" t="s">
        <v>19</v>
      </c>
      <c r="D63" s="97" t="s">
        <v>21</v>
      </c>
      <c r="E63" s="57">
        <v>0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3"/>
      <c r="L63" s="3"/>
      <c r="M63" s="9"/>
      <c r="N63" s="3"/>
      <c r="O63" s="18"/>
    </row>
    <row r="64" spans="2:15" ht="33.75" hidden="1" customHeight="1" thickBot="1">
      <c r="B64" s="20" t="s">
        <v>0</v>
      </c>
      <c r="C64" s="9" t="s">
        <v>20</v>
      </c>
      <c r="D64" s="39" t="s">
        <v>21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57">
        <v>0</v>
      </c>
      <c r="K64" s="3"/>
      <c r="L64" s="3"/>
      <c r="M64" s="9"/>
      <c r="N64" s="3"/>
      <c r="O64" s="18"/>
    </row>
    <row r="65" spans="2:15" ht="31.5" hidden="1" customHeight="1" thickBot="1">
      <c r="B65" s="20" t="s">
        <v>0</v>
      </c>
      <c r="C65" s="9" t="s">
        <v>18</v>
      </c>
      <c r="D65" s="39" t="s">
        <v>21</v>
      </c>
      <c r="E65" s="57">
        <v>0</v>
      </c>
      <c r="F65" s="57">
        <v>0</v>
      </c>
      <c r="G65" s="57">
        <v>0</v>
      </c>
      <c r="H65" s="57">
        <v>0</v>
      </c>
      <c r="I65" s="57">
        <v>0</v>
      </c>
      <c r="J65" s="57">
        <v>0</v>
      </c>
      <c r="K65" s="3"/>
      <c r="L65" s="3"/>
      <c r="M65" s="9"/>
      <c r="N65" s="3"/>
      <c r="O65" s="18" t="s">
        <v>0</v>
      </c>
    </row>
    <row r="66" spans="2:15" ht="31.5" hidden="1" customHeight="1" thickBot="1">
      <c r="B66" s="20" t="s">
        <v>0</v>
      </c>
      <c r="C66" s="9" t="s">
        <v>16</v>
      </c>
      <c r="D66" s="39" t="s">
        <v>21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57">
        <v>0</v>
      </c>
      <c r="K66" s="3"/>
      <c r="L66" s="3"/>
      <c r="M66" s="11"/>
      <c r="N66" s="3"/>
      <c r="O66" s="18" t="s">
        <v>0</v>
      </c>
    </row>
    <row r="67" spans="2:15" ht="31.5" hidden="1" customHeight="1" thickBot="1">
      <c r="B67" s="22"/>
      <c r="C67" s="41" t="s">
        <v>17</v>
      </c>
      <c r="D67" s="124" t="s">
        <v>21</v>
      </c>
      <c r="E67" s="57">
        <f t="shared" ref="E67:J67" si="59">E100+E115+E122+E129</f>
        <v>0</v>
      </c>
      <c r="F67" s="57"/>
      <c r="G67" s="57"/>
      <c r="H67" s="57">
        <f t="shared" si="59"/>
        <v>0</v>
      </c>
      <c r="I67" s="57">
        <f t="shared" si="59"/>
        <v>0</v>
      </c>
      <c r="J67" s="57">
        <f t="shared" si="59"/>
        <v>0</v>
      </c>
      <c r="K67" s="57">
        <f t="shared" ref="K67:M67" si="60">K100+K115+K122+K129</f>
        <v>0</v>
      </c>
      <c r="L67" s="57">
        <f t="shared" si="60"/>
        <v>0</v>
      </c>
      <c r="M67" s="57">
        <f t="shared" si="60"/>
        <v>0</v>
      </c>
      <c r="N67" s="21"/>
      <c r="O67" s="66">
        <f t="shared" ref="O67:O70" si="61">E67+F67+G67+H67+I67+J67</f>
        <v>0</v>
      </c>
    </row>
    <row r="68" spans="2:15" ht="31.5" hidden="1" customHeight="1" thickBot="1">
      <c r="B68" s="22"/>
      <c r="C68" s="41" t="s">
        <v>15</v>
      </c>
      <c r="D68" s="124" t="s">
        <v>21</v>
      </c>
      <c r="E68" s="57">
        <f t="shared" ref="E68:J68" si="62">E101+E116+E123+E130</f>
        <v>0</v>
      </c>
      <c r="F68" s="57">
        <v>0</v>
      </c>
      <c r="G68" s="57">
        <v>0</v>
      </c>
      <c r="H68" s="57">
        <f t="shared" si="62"/>
        <v>0</v>
      </c>
      <c r="I68" s="57">
        <f t="shared" si="62"/>
        <v>0</v>
      </c>
      <c r="J68" s="57">
        <f t="shared" si="62"/>
        <v>0</v>
      </c>
      <c r="K68" s="57">
        <f t="shared" ref="K68:M68" si="63">K101+K116+K123+K130</f>
        <v>0</v>
      </c>
      <c r="L68" s="57">
        <f t="shared" si="63"/>
        <v>0</v>
      </c>
      <c r="M68" s="57">
        <f t="shared" si="63"/>
        <v>0</v>
      </c>
      <c r="N68" s="21"/>
      <c r="O68" s="66">
        <f t="shared" si="61"/>
        <v>0</v>
      </c>
    </row>
    <row r="69" spans="2:15" ht="31.5" hidden="1" customHeight="1" thickBot="1">
      <c r="B69" s="22"/>
      <c r="C69" s="41" t="s">
        <v>18</v>
      </c>
      <c r="D69" s="124" t="s">
        <v>21</v>
      </c>
      <c r="E69" s="57">
        <f t="shared" ref="E69" si="64">E102+E117+E124+E131</f>
        <v>0</v>
      </c>
      <c r="F69" s="136">
        <v>0</v>
      </c>
      <c r="G69" s="136">
        <v>0</v>
      </c>
      <c r="H69" s="136">
        <v>0</v>
      </c>
      <c r="I69" s="136">
        <v>0</v>
      </c>
      <c r="J69" s="136">
        <v>0</v>
      </c>
      <c r="K69" s="136">
        <v>0</v>
      </c>
      <c r="L69" s="136">
        <v>0</v>
      </c>
      <c r="M69" s="136">
        <v>0</v>
      </c>
      <c r="N69" s="21"/>
      <c r="O69" s="66">
        <f>E69+F69+G69+H69+I69+J69+K69+L69+M69</f>
        <v>0</v>
      </c>
    </row>
    <row r="70" spans="2:15" ht="31.5" hidden="1" customHeight="1" thickBot="1">
      <c r="B70" s="22"/>
      <c r="C70" s="41" t="s">
        <v>16</v>
      </c>
      <c r="D70" s="56" t="s">
        <v>21</v>
      </c>
      <c r="E70" s="57">
        <f t="shared" ref="E70:J70" si="65">E103+E118+E125+E132</f>
        <v>0</v>
      </c>
      <c r="F70" s="57">
        <f t="shared" si="65"/>
        <v>0</v>
      </c>
      <c r="G70" s="57">
        <f t="shared" si="65"/>
        <v>0</v>
      </c>
      <c r="H70" s="57">
        <f t="shared" si="65"/>
        <v>0</v>
      </c>
      <c r="I70" s="57">
        <f t="shared" si="65"/>
        <v>0</v>
      </c>
      <c r="J70" s="57">
        <f t="shared" si="65"/>
        <v>0</v>
      </c>
      <c r="K70" s="57">
        <f t="shared" ref="K70:M70" si="66">K103+K118+K125+K132</f>
        <v>0</v>
      </c>
      <c r="L70" s="57">
        <f t="shared" si="66"/>
        <v>0</v>
      </c>
      <c r="M70" s="57">
        <f t="shared" si="66"/>
        <v>0</v>
      </c>
      <c r="N70" s="21"/>
      <c r="O70" s="66">
        <f t="shared" si="61"/>
        <v>0</v>
      </c>
    </row>
    <row r="71" spans="2:15" ht="22.5" hidden="1" customHeight="1" thickBot="1">
      <c r="B71" s="30">
        <v>2</v>
      </c>
      <c r="C71" s="226" t="s">
        <v>125</v>
      </c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8"/>
    </row>
    <row r="72" spans="2:15" ht="34.5" hidden="1" customHeight="1" thickBot="1">
      <c r="B72" s="30" t="s">
        <v>28</v>
      </c>
      <c r="C72" s="92" t="s">
        <v>94</v>
      </c>
      <c r="D72" s="223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1"/>
    </row>
    <row r="73" spans="2:15" ht="40.5" hidden="1" customHeight="1" thickBot="1">
      <c r="B73" s="30" t="s">
        <v>37</v>
      </c>
      <c r="C73" s="98" t="s">
        <v>49</v>
      </c>
      <c r="D73" s="56" t="s">
        <v>126</v>
      </c>
      <c r="E73" s="60">
        <f>E82+E83+E84+E85</f>
        <v>0</v>
      </c>
      <c r="F73" s="60">
        <f t="shared" ref="F73:M73" si="67">F82+F83+F84+F85</f>
        <v>0</v>
      </c>
      <c r="G73" s="60">
        <f t="shared" si="67"/>
        <v>0</v>
      </c>
      <c r="H73" s="60">
        <f t="shared" si="67"/>
        <v>0</v>
      </c>
      <c r="I73" s="60">
        <f t="shared" si="67"/>
        <v>0</v>
      </c>
      <c r="J73" s="60">
        <f t="shared" si="67"/>
        <v>0</v>
      </c>
      <c r="K73" s="60">
        <f t="shared" si="67"/>
        <v>0</v>
      </c>
      <c r="L73" s="60">
        <f t="shared" si="67"/>
        <v>0</v>
      </c>
      <c r="M73" s="60">
        <f t="shared" si="67"/>
        <v>0</v>
      </c>
      <c r="N73" s="61"/>
      <c r="O73" s="101">
        <f>E73+F73+G73+H73+I73+J73</f>
        <v>0</v>
      </c>
    </row>
    <row r="74" spans="2:15" ht="54.75" hidden="1" customHeight="1" thickBot="1">
      <c r="B74" s="30" t="s">
        <v>59</v>
      </c>
      <c r="C74" s="92" t="s">
        <v>94</v>
      </c>
      <c r="D74" s="223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1"/>
    </row>
    <row r="75" spans="2:15" ht="40.5" hidden="1" customHeight="1" thickBot="1">
      <c r="B75" s="30" t="s">
        <v>104</v>
      </c>
      <c r="C75" s="98" t="s">
        <v>49</v>
      </c>
      <c r="D75" s="56"/>
      <c r="E75" s="60">
        <f t="shared" ref="E75:J75" si="68">E84+E85+E86+E87</f>
        <v>0</v>
      </c>
      <c r="F75" s="60">
        <f t="shared" si="68"/>
        <v>0</v>
      </c>
      <c r="G75" s="60">
        <f t="shared" si="68"/>
        <v>0</v>
      </c>
      <c r="H75" s="60">
        <f t="shared" si="68"/>
        <v>0</v>
      </c>
      <c r="I75" s="60">
        <f t="shared" si="68"/>
        <v>0</v>
      </c>
      <c r="J75" s="60">
        <f t="shared" si="68"/>
        <v>0</v>
      </c>
      <c r="K75" s="61"/>
      <c r="L75" s="61"/>
      <c r="M75" s="62"/>
      <c r="N75" s="61"/>
      <c r="O75" s="101">
        <f>E75+F75+G75+H75+I75+J75</f>
        <v>0</v>
      </c>
    </row>
    <row r="76" spans="2:15" ht="38.25" hidden="1" customHeight="1" thickBot="1">
      <c r="B76" s="30" t="s">
        <v>60</v>
      </c>
      <c r="C76" s="92" t="s">
        <v>94</v>
      </c>
      <c r="D76" s="223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1"/>
    </row>
    <row r="77" spans="2:15" ht="40.5" hidden="1" customHeight="1" thickBot="1">
      <c r="B77" s="30" t="s">
        <v>105</v>
      </c>
      <c r="C77" s="98" t="s">
        <v>49</v>
      </c>
      <c r="D77" s="56"/>
      <c r="E77" s="60">
        <f t="shared" ref="E77:J77" si="69">E86+E87+E88+E89</f>
        <v>0</v>
      </c>
      <c r="F77" s="60">
        <f t="shared" si="69"/>
        <v>0</v>
      </c>
      <c r="G77" s="60">
        <f t="shared" si="69"/>
        <v>0</v>
      </c>
      <c r="H77" s="60">
        <f t="shared" si="69"/>
        <v>0</v>
      </c>
      <c r="I77" s="60">
        <f t="shared" si="69"/>
        <v>0</v>
      </c>
      <c r="J77" s="60">
        <f t="shared" si="69"/>
        <v>0</v>
      </c>
      <c r="K77" s="61"/>
      <c r="L77" s="61"/>
      <c r="M77" s="62"/>
      <c r="N77" s="61"/>
      <c r="O77" s="101">
        <f>E77+F77+G77+H77+I77+J77</f>
        <v>0</v>
      </c>
    </row>
    <row r="78" spans="2:15" ht="53.25" hidden="1" customHeight="1" thickBot="1">
      <c r="B78" s="30" t="s">
        <v>61</v>
      </c>
      <c r="C78" s="92" t="s">
        <v>94</v>
      </c>
      <c r="D78" s="223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1"/>
    </row>
    <row r="79" spans="2:15" ht="40.5" hidden="1" customHeight="1">
      <c r="B79" s="106" t="s">
        <v>106</v>
      </c>
      <c r="C79" s="116" t="s">
        <v>49</v>
      </c>
      <c r="D79" s="56"/>
      <c r="E79" s="108">
        <f t="shared" ref="E79:J79" si="70">E88+E89+E90+E91</f>
        <v>0</v>
      </c>
      <c r="F79" s="108">
        <f t="shared" si="70"/>
        <v>0</v>
      </c>
      <c r="G79" s="108">
        <f t="shared" si="70"/>
        <v>0</v>
      </c>
      <c r="H79" s="108">
        <f t="shared" si="70"/>
        <v>0</v>
      </c>
      <c r="I79" s="108">
        <f t="shared" si="70"/>
        <v>0</v>
      </c>
      <c r="J79" s="108">
        <f t="shared" si="70"/>
        <v>0</v>
      </c>
      <c r="K79" s="117"/>
      <c r="L79" s="117"/>
      <c r="M79" s="118"/>
      <c r="N79" s="117"/>
      <c r="O79" s="101">
        <f>E79+F79+G79+H79+I79+J79</f>
        <v>0</v>
      </c>
    </row>
    <row r="80" spans="2:15" ht="74.25" hidden="1" customHeight="1" thickBot="1">
      <c r="B80" s="30" t="s">
        <v>107</v>
      </c>
      <c r="C80" s="59" t="s">
        <v>94</v>
      </c>
      <c r="D80" s="239"/>
      <c r="E80" s="240"/>
      <c r="F80" s="240"/>
      <c r="G80" s="240"/>
      <c r="H80" s="240"/>
      <c r="I80" s="240"/>
      <c r="J80" s="240"/>
      <c r="K80" s="240"/>
      <c r="L80" s="240"/>
      <c r="M80" s="240"/>
      <c r="N80" s="240"/>
      <c r="O80" s="241"/>
    </row>
    <row r="81" spans="2:15" ht="40.5" hidden="1" customHeight="1" thickBot="1">
      <c r="B81" s="30" t="s">
        <v>108</v>
      </c>
      <c r="C81" s="98" t="s">
        <v>49</v>
      </c>
      <c r="D81" s="40"/>
      <c r="E81" s="60">
        <f t="shared" ref="E81:J81" si="71">E90+E91+E92+E93</f>
        <v>0</v>
      </c>
      <c r="F81" s="60">
        <f t="shared" si="71"/>
        <v>0</v>
      </c>
      <c r="G81" s="60">
        <f t="shared" si="71"/>
        <v>0</v>
      </c>
      <c r="H81" s="60">
        <f t="shared" si="71"/>
        <v>0</v>
      </c>
      <c r="I81" s="60">
        <f t="shared" si="71"/>
        <v>0</v>
      </c>
      <c r="J81" s="60">
        <f t="shared" si="71"/>
        <v>0</v>
      </c>
      <c r="K81" s="61"/>
      <c r="L81" s="61"/>
      <c r="M81" s="62"/>
      <c r="N81" s="61"/>
      <c r="O81" s="101">
        <f>E81+F81+G81+H81+I81+J81</f>
        <v>0</v>
      </c>
    </row>
    <row r="82" spans="2:15" ht="33" hidden="1" customHeight="1" thickBot="1">
      <c r="B82" s="20" t="s">
        <v>0</v>
      </c>
      <c r="C82" s="9" t="s">
        <v>19</v>
      </c>
      <c r="D82" s="39" t="s">
        <v>21</v>
      </c>
      <c r="E82" s="57">
        <v>0</v>
      </c>
      <c r="F82" s="57">
        <v>0</v>
      </c>
      <c r="G82" s="57">
        <v>0</v>
      </c>
      <c r="H82" s="57">
        <v>0</v>
      </c>
      <c r="I82" s="57">
        <v>0</v>
      </c>
      <c r="J82" s="57">
        <v>0</v>
      </c>
      <c r="K82" s="3"/>
      <c r="L82" s="3"/>
      <c r="M82" s="9"/>
      <c r="N82" s="3"/>
      <c r="O82" s="18" t="s">
        <v>0</v>
      </c>
    </row>
    <row r="83" spans="2:15" ht="32.25" hidden="1" thickBot="1">
      <c r="B83" s="20" t="s">
        <v>0</v>
      </c>
      <c r="C83" s="9" t="s">
        <v>20</v>
      </c>
      <c r="D83" s="39" t="s">
        <v>21</v>
      </c>
      <c r="E83" s="57">
        <v>0</v>
      </c>
      <c r="F83" s="57">
        <v>0</v>
      </c>
      <c r="G83" s="57">
        <v>0</v>
      </c>
      <c r="H83" s="57">
        <v>0</v>
      </c>
      <c r="I83" s="57">
        <v>0</v>
      </c>
      <c r="J83" s="57">
        <v>0</v>
      </c>
      <c r="K83" s="3"/>
      <c r="L83" s="3"/>
      <c r="M83" s="9"/>
      <c r="N83" s="3"/>
      <c r="O83" s="18"/>
    </row>
    <row r="84" spans="2:15" ht="24.75" hidden="1" customHeight="1" thickBot="1">
      <c r="B84" s="20" t="s">
        <v>0</v>
      </c>
      <c r="C84" s="9" t="s">
        <v>18</v>
      </c>
      <c r="D84" s="39" t="s">
        <v>21</v>
      </c>
      <c r="E84" s="57">
        <v>0</v>
      </c>
      <c r="F84" s="57">
        <v>0</v>
      </c>
      <c r="G84" s="57">
        <v>0</v>
      </c>
      <c r="H84" s="57">
        <v>0</v>
      </c>
      <c r="I84" s="57">
        <v>0</v>
      </c>
      <c r="J84" s="57">
        <v>0</v>
      </c>
      <c r="K84" s="3"/>
      <c r="L84" s="3"/>
      <c r="M84" s="9"/>
      <c r="N84" s="3"/>
      <c r="O84" s="18" t="s">
        <v>0</v>
      </c>
    </row>
    <row r="85" spans="2:15" ht="24.75" hidden="1" customHeight="1" thickBot="1">
      <c r="B85" s="20" t="s">
        <v>0</v>
      </c>
      <c r="C85" s="9" t="s">
        <v>16</v>
      </c>
      <c r="D85" s="39" t="s">
        <v>21</v>
      </c>
      <c r="E85" s="57">
        <v>0</v>
      </c>
      <c r="F85" s="57">
        <v>0</v>
      </c>
      <c r="G85" s="57">
        <v>0</v>
      </c>
      <c r="H85" s="57">
        <v>0</v>
      </c>
      <c r="I85" s="57">
        <v>0</v>
      </c>
      <c r="J85" s="57">
        <v>0</v>
      </c>
      <c r="K85" s="3"/>
      <c r="L85" s="3"/>
      <c r="M85" s="9"/>
      <c r="N85" s="3"/>
      <c r="O85" s="18" t="s">
        <v>0</v>
      </c>
    </row>
    <row r="86" spans="2:15" ht="25.5" hidden="1" customHeight="1" thickBot="1">
      <c r="B86" s="27">
        <v>3</v>
      </c>
      <c r="C86" s="226" t="s">
        <v>82</v>
      </c>
      <c r="D86" s="237"/>
      <c r="E86" s="237"/>
      <c r="F86" s="237"/>
      <c r="G86" s="237"/>
      <c r="H86" s="237"/>
      <c r="I86" s="237"/>
      <c r="J86" s="237"/>
      <c r="K86" s="237"/>
      <c r="L86" s="237"/>
      <c r="M86" s="237"/>
      <c r="N86" s="237"/>
      <c r="O86" s="238"/>
    </row>
    <row r="87" spans="2:15" ht="20.25" hidden="1" customHeight="1" thickBot="1">
      <c r="B87" s="30" t="s">
        <v>50</v>
      </c>
      <c r="C87" s="59" t="s">
        <v>75</v>
      </c>
      <c r="D87" s="223" t="s">
        <v>71</v>
      </c>
      <c r="E87" s="224"/>
      <c r="F87" s="224"/>
      <c r="G87" s="224"/>
      <c r="H87" s="224"/>
      <c r="I87" s="224"/>
      <c r="J87" s="224"/>
      <c r="K87" s="224"/>
      <c r="L87" s="224"/>
      <c r="M87" s="224"/>
      <c r="N87" s="224"/>
      <c r="O87" s="225"/>
    </row>
    <row r="88" spans="2:15" ht="33.75" hidden="1" customHeight="1" thickBot="1">
      <c r="B88" s="30" t="s">
        <v>51</v>
      </c>
      <c r="C88" s="9" t="s">
        <v>49</v>
      </c>
      <c r="D88" s="63" t="s">
        <v>76</v>
      </c>
      <c r="E88" s="60">
        <f>E89+E90+E91+E92</f>
        <v>0</v>
      </c>
      <c r="F88" s="60">
        <f t="shared" ref="F88" si="72">F89+F90+F91+F92</f>
        <v>0</v>
      </c>
      <c r="G88" s="60">
        <f t="shared" ref="G88" si="73">G89+G90+G91+G92</f>
        <v>0</v>
      </c>
      <c r="H88" s="60">
        <f t="shared" ref="H88" si="74">H89+H90+H91+H92</f>
        <v>0</v>
      </c>
      <c r="I88" s="60">
        <f t="shared" ref="I88" si="75">I89+I90+I91+I92</f>
        <v>0</v>
      </c>
      <c r="J88" s="60">
        <f t="shared" ref="J88" si="76">J89+J90+J91+J92</f>
        <v>0</v>
      </c>
      <c r="K88" s="21"/>
      <c r="L88" s="21"/>
      <c r="M88" s="9"/>
      <c r="N88" s="21"/>
      <c r="O88" s="18"/>
    </row>
    <row r="89" spans="2:15" ht="23.25" hidden="1" customHeight="1" thickBot="1">
      <c r="B89" s="20"/>
      <c r="C89" s="9" t="s">
        <v>19</v>
      </c>
      <c r="D89" s="39" t="s">
        <v>21</v>
      </c>
      <c r="E89" s="57">
        <v>0</v>
      </c>
      <c r="F89" s="57">
        <v>0</v>
      </c>
      <c r="G89" s="57">
        <v>0</v>
      </c>
      <c r="H89" s="57">
        <v>0</v>
      </c>
      <c r="I89" s="57">
        <v>0</v>
      </c>
      <c r="J89" s="57">
        <v>0</v>
      </c>
      <c r="K89" s="3"/>
      <c r="L89" s="3"/>
      <c r="M89" s="9"/>
      <c r="N89" s="3"/>
      <c r="O89" s="18"/>
    </row>
    <row r="90" spans="2:15" ht="31.5" hidden="1" customHeight="1" thickBot="1">
      <c r="B90" s="20" t="s">
        <v>0</v>
      </c>
      <c r="C90" s="9" t="s">
        <v>20</v>
      </c>
      <c r="D90" s="39" t="s">
        <v>21</v>
      </c>
      <c r="E90" s="57">
        <v>0</v>
      </c>
      <c r="F90" s="57">
        <v>0</v>
      </c>
      <c r="G90" s="57">
        <v>0</v>
      </c>
      <c r="H90" s="57">
        <v>0</v>
      </c>
      <c r="I90" s="57">
        <v>0</v>
      </c>
      <c r="J90" s="57">
        <v>0</v>
      </c>
      <c r="K90" s="3"/>
      <c r="L90" s="3"/>
      <c r="M90" s="9"/>
      <c r="N90" s="3"/>
      <c r="O90" s="18" t="s">
        <v>0</v>
      </c>
    </row>
    <row r="91" spans="2:15" ht="28.5" hidden="1" customHeight="1" thickBot="1">
      <c r="B91" s="20" t="s">
        <v>0</v>
      </c>
      <c r="C91" s="9" t="s">
        <v>18</v>
      </c>
      <c r="D91" s="39" t="s">
        <v>21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3"/>
      <c r="L91" s="3"/>
      <c r="M91" s="9"/>
      <c r="N91" s="3"/>
      <c r="O91" s="18" t="s">
        <v>0</v>
      </c>
    </row>
    <row r="92" spans="2:15" ht="25.5" hidden="1" customHeight="1" thickBot="1">
      <c r="B92" s="20" t="s">
        <v>0</v>
      </c>
      <c r="C92" s="9" t="s">
        <v>16</v>
      </c>
      <c r="D92" s="39" t="s">
        <v>21</v>
      </c>
      <c r="E92" s="57">
        <v>0</v>
      </c>
      <c r="F92" s="57">
        <v>0</v>
      </c>
      <c r="G92" s="57">
        <v>0</v>
      </c>
      <c r="H92" s="57">
        <v>0</v>
      </c>
      <c r="I92" s="57">
        <v>0</v>
      </c>
      <c r="J92" s="57">
        <v>0</v>
      </c>
      <c r="K92" s="3"/>
      <c r="L92" s="3"/>
      <c r="M92" s="9"/>
      <c r="N92" s="3"/>
      <c r="O92" s="18" t="s">
        <v>0</v>
      </c>
    </row>
    <row r="93" spans="2:15" ht="38.25" hidden="1" customHeight="1" thickBot="1">
      <c r="B93" s="27">
        <v>3</v>
      </c>
      <c r="C93" s="226"/>
      <c r="D93" s="227"/>
      <c r="E93" s="227"/>
      <c r="F93" s="227"/>
      <c r="G93" s="227"/>
      <c r="H93" s="227"/>
      <c r="I93" s="227"/>
      <c r="J93" s="227"/>
      <c r="K93" s="227"/>
      <c r="L93" s="227"/>
      <c r="M93" s="227"/>
      <c r="N93" s="227"/>
      <c r="O93" s="228"/>
    </row>
    <row r="94" spans="2:15" ht="21" hidden="1" customHeight="1" thickBot="1">
      <c r="B94" s="30" t="s">
        <v>50</v>
      </c>
      <c r="C94" s="59" t="s">
        <v>75</v>
      </c>
      <c r="D94" s="229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1"/>
    </row>
    <row r="95" spans="2:15" ht="41.25" hidden="1" customHeight="1">
      <c r="B95" s="106" t="s">
        <v>51</v>
      </c>
      <c r="C95" s="107" t="s">
        <v>49</v>
      </c>
      <c r="D95" s="56"/>
      <c r="E95" s="108">
        <f>E96+E97+E98+E99</f>
        <v>0</v>
      </c>
      <c r="F95" s="108">
        <f t="shared" ref="F95" si="77">F96+F97+F98+F99</f>
        <v>0</v>
      </c>
      <c r="G95" s="108">
        <f t="shared" ref="G95" si="78">G96+G97+G98+G99</f>
        <v>0</v>
      </c>
      <c r="H95" s="108">
        <f t="shared" ref="H95" si="79">H96+H97+H98+H99</f>
        <v>0</v>
      </c>
      <c r="I95" s="108">
        <f t="shared" ref="I95" si="80">I96+I97+I98+I99</f>
        <v>0</v>
      </c>
      <c r="J95" s="108">
        <f t="shared" ref="J95" si="81">J96+J97+J98+J99</f>
        <v>0</v>
      </c>
      <c r="K95" s="109"/>
      <c r="L95" s="109"/>
      <c r="M95" s="107"/>
      <c r="N95" s="109"/>
      <c r="O95" s="101">
        <f>E95+F95+G95+H95+I95+J95</f>
        <v>0</v>
      </c>
    </row>
    <row r="96" spans="2:15" ht="33.75" hidden="1" customHeight="1" thickBot="1">
      <c r="B96" s="20"/>
      <c r="C96" s="9" t="s">
        <v>19</v>
      </c>
      <c r="D96" s="97" t="s">
        <v>21</v>
      </c>
      <c r="E96" s="57">
        <v>0</v>
      </c>
      <c r="F96" s="57">
        <v>0</v>
      </c>
      <c r="G96" s="57">
        <v>0</v>
      </c>
      <c r="H96" s="57">
        <v>0</v>
      </c>
      <c r="I96" s="57">
        <v>0</v>
      </c>
      <c r="J96" s="57">
        <v>0</v>
      </c>
      <c r="K96" s="3"/>
      <c r="L96" s="3"/>
      <c r="M96" s="9"/>
      <c r="N96" s="3"/>
      <c r="O96" s="18"/>
    </row>
    <row r="97" spans="2:15" ht="35.25" hidden="1" customHeight="1" thickBot="1">
      <c r="B97" s="20" t="s">
        <v>0</v>
      </c>
      <c r="C97" s="9" t="s">
        <v>20</v>
      </c>
      <c r="D97" s="39" t="s">
        <v>21</v>
      </c>
      <c r="E97" s="57">
        <v>0</v>
      </c>
      <c r="F97" s="57">
        <v>0</v>
      </c>
      <c r="G97" s="57">
        <v>0</v>
      </c>
      <c r="H97" s="57">
        <v>0</v>
      </c>
      <c r="I97" s="57">
        <v>0</v>
      </c>
      <c r="J97" s="57">
        <v>0</v>
      </c>
      <c r="K97" s="3"/>
      <c r="L97" s="3"/>
      <c r="M97" s="9"/>
      <c r="N97" s="3"/>
      <c r="O97" s="18"/>
    </row>
    <row r="98" spans="2:15" ht="27" hidden="1" customHeight="1" thickBot="1">
      <c r="B98" s="26" t="s">
        <v>0</v>
      </c>
      <c r="C98" s="8" t="s">
        <v>18</v>
      </c>
      <c r="D98" s="39" t="s">
        <v>21</v>
      </c>
      <c r="E98" s="57">
        <v>0</v>
      </c>
      <c r="F98" s="57">
        <v>0</v>
      </c>
      <c r="G98" s="57">
        <v>0</v>
      </c>
      <c r="H98" s="57">
        <v>0</v>
      </c>
      <c r="I98" s="57">
        <v>0</v>
      </c>
      <c r="J98" s="57">
        <v>0</v>
      </c>
      <c r="K98" s="2"/>
      <c r="L98" s="2"/>
      <c r="M98" s="8"/>
      <c r="N98" s="2"/>
      <c r="O98" s="19" t="s">
        <v>0</v>
      </c>
    </row>
    <row r="99" spans="2:15" ht="16.5" hidden="1" thickBot="1">
      <c r="B99" s="17"/>
      <c r="C99" s="14" t="s">
        <v>16</v>
      </c>
      <c r="D99" s="42" t="s">
        <v>21</v>
      </c>
      <c r="E99" s="57">
        <v>0</v>
      </c>
      <c r="F99" s="57">
        <v>0</v>
      </c>
      <c r="G99" s="57">
        <v>0</v>
      </c>
      <c r="H99" s="57">
        <v>0</v>
      </c>
      <c r="I99" s="57">
        <v>0</v>
      </c>
      <c r="J99" s="57">
        <v>0</v>
      </c>
      <c r="K99" s="17"/>
      <c r="L99" s="16"/>
      <c r="M99" s="17"/>
      <c r="N99" s="16"/>
      <c r="O99" s="17"/>
    </row>
  </sheetData>
  <mergeCells count="41">
    <mergeCell ref="D74:O74"/>
    <mergeCell ref="D76:O76"/>
    <mergeCell ref="D78:O78"/>
    <mergeCell ref="D15:O15"/>
    <mergeCell ref="D59:O59"/>
    <mergeCell ref="D21:O21"/>
    <mergeCell ref="D27:O27"/>
    <mergeCell ref="D33:O33"/>
    <mergeCell ref="D39:O39"/>
    <mergeCell ref="O6:O7"/>
    <mergeCell ref="C5:C7"/>
    <mergeCell ref="E5:O5"/>
    <mergeCell ref="E6:E7"/>
    <mergeCell ref="B9:C9"/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87:O87"/>
    <mergeCell ref="C93:O93"/>
    <mergeCell ref="D94:O94"/>
    <mergeCell ref="C14:O14"/>
    <mergeCell ref="D45:O45"/>
    <mergeCell ref="C71:O71"/>
    <mergeCell ref="D72:O72"/>
    <mergeCell ref="C86:O86"/>
    <mergeCell ref="D47:O47"/>
    <mergeCell ref="D49:O49"/>
    <mergeCell ref="D51:O51"/>
    <mergeCell ref="D53:O53"/>
    <mergeCell ref="D55:O55"/>
    <mergeCell ref="D57:O57"/>
    <mergeCell ref="D80:O80"/>
    <mergeCell ref="D61:O61"/>
  </mergeCells>
  <pageMargins left="0.7" right="0.7" top="0.75" bottom="0.75" header="0.3" footer="0.3"/>
  <pageSetup paperSize="9" scale="4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44"/>
  <sheetViews>
    <sheetView view="pageBreakPreview" topLeftCell="A5" zoomScaleSheetLayoutView="100" workbookViewId="0">
      <selection activeCell="C7" sqref="C7:G7"/>
    </sheetView>
  </sheetViews>
  <sheetFormatPr defaultRowHeight="15"/>
  <cols>
    <col min="2" max="2" width="9.28515625" customWidth="1"/>
    <col min="3" max="3" width="33.85546875" customWidth="1"/>
    <col min="4" max="4" width="12.7109375" customWidth="1"/>
    <col min="5" max="5" width="13.1406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256" t="s">
        <v>122</v>
      </c>
      <c r="C2" s="257"/>
      <c r="D2" s="257"/>
      <c r="E2" s="257"/>
      <c r="F2" s="257"/>
      <c r="G2" s="257"/>
    </row>
    <row r="3" spans="2:7" ht="22.5" customHeight="1" thickBot="1">
      <c r="G3" s="6" t="s">
        <v>110</v>
      </c>
    </row>
    <row r="4" spans="2:7" ht="24" customHeight="1" thickBot="1">
      <c r="B4" s="184" t="s">
        <v>35</v>
      </c>
      <c r="C4" s="184" t="s">
        <v>52</v>
      </c>
      <c r="D4" s="254" t="s">
        <v>53</v>
      </c>
      <c r="E4" s="260"/>
      <c r="F4" s="247" t="s">
        <v>120</v>
      </c>
      <c r="G4" s="247" t="s">
        <v>57</v>
      </c>
    </row>
    <row r="5" spans="2:7" ht="57.75" customHeight="1" thickBot="1">
      <c r="B5" s="259"/>
      <c r="C5" s="185"/>
      <c r="D5" s="254" t="s">
        <v>73</v>
      </c>
      <c r="E5" s="255"/>
      <c r="F5" s="258"/>
      <c r="G5" s="258"/>
    </row>
    <row r="6" spans="2:7" ht="42" customHeight="1" thickBot="1">
      <c r="B6" s="30" t="s">
        <v>10</v>
      </c>
      <c r="C6" s="261" t="s">
        <v>153</v>
      </c>
      <c r="D6" s="262"/>
      <c r="E6" s="262"/>
      <c r="F6" s="262"/>
      <c r="G6" s="263"/>
    </row>
    <row r="7" spans="2:7" ht="36" customHeight="1" thickBot="1">
      <c r="B7" s="30" t="s">
        <v>54</v>
      </c>
      <c r="C7" s="249" t="s">
        <v>173</v>
      </c>
      <c r="D7" s="250"/>
      <c r="E7" s="250"/>
      <c r="F7" s="250"/>
      <c r="G7" s="251"/>
    </row>
    <row r="8" spans="2:7" ht="51" customHeight="1" thickBot="1">
      <c r="B8" s="30" t="s">
        <v>36</v>
      </c>
      <c r="C8" s="41" t="s">
        <v>154</v>
      </c>
      <c r="D8" s="254" t="s">
        <v>127</v>
      </c>
      <c r="E8" s="255"/>
      <c r="F8" s="184" t="s">
        <v>136</v>
      </c>
      <c r="G8" s="85" t="s">
        <v>155</v>
      </c>
    </row>
    <row r="9" spans="2:7" ht="48" customHeight="1" thickBot="1">
      <c r="B9" s="30" t="s">
        <v>128</v>
      </c>
      <c r="C9" s="41" t="s">
        <v>156</v>
      </c>
      <c r="D9" s="254" t="s">
        <v>127</v>
      </c>
      <c r="E9" s="255"/>
      <c r="F9" s="175"/>
      <c r="G9" s="85" t="s">
        <v>157</v>
      </c>
    </row>
    <row r="10" spans="2:7" ht="61.5" customHeight="1" thickBot="1">
      <c r="B10" s="30" t="s">
        <v>129</v>
      </c>
      <c r="C10" s="41" t="s">
        <v>158</v>
      </c>
      <c r="D10" s="254" t="s">
        <v>127</v>
      </c>
      <c r="E10" s="255"/>
      <c r="F10" s="206"/>
      <c r="G10" s="85" t="s">
        <v>132</v>
      </c>
    </row>
    <row r="11" spans="2:7" ht="36.75" customHeight="1" thickBot="1">
      <c r="B11" s="30" t="s">
        <v>27</v>
      </c>
      <c r="C11" s="249" t="s">
        <v>159</v>
      </c>
      <c r="D11" s="250"/>
      <c r="E11" s="250"/>
      <c r="F11" s="250"/>
      <c r="G11" s="251"/>
    </row>
    <row r="12" spans="2:7" ht="32.25" customHeight="1" thickBot="1">
      <c r="B12" s="30" t="s">
        <v>34</v>
      </c>
      <c r="C12" s="41" t="s">
        <v>74</v>
      </c>
      <c r="D12" s="254" t="s">
        <v>81</v>
      </c>
      <c r="E12" s="255"/>
      <c r="F12" s="21" t="s">
        <v>72</v>
      </c>
      <c r="G12" s="21" t="s">
        <v>72</v>
      </c>
    </row>
    <row r="13" spans="2:7" ht="33" customHeight="1" thickBot="1">
      <c r="B13" s="30" t="s">
        <v>83</v>
      </c>
      <c r="C13" s="249" t="s">
        <v>160</v>
      </c>
      <c r="D13" s="250"/>
      <c r="E13" s="250"/>
      <c r="F13" s="250"/>
      <c r="G13" s="251"/>
    </row>
    <row r="14" spans="2:7" ht="87" customHeight="1" thickBot="1">
      <c r="B14" s="30" t="s">
        <v>65</v>
      </c>
      <c r="C14" s="41" t="s">
        <v>154</v>
      </c>
      <c r="D14" s="254" t="s">
        <v>127</v>
      </c>
      <c r="E14" s="255"/>
      <c r="F14" s="184" t="s">
        <v>136</v>
      </c>
      <c r="G14" s="85" t="s">
        <v>155</v>
      </c>
    </row>
    <row r="15" spans="2:7" ht="83.25" customHeight="1" thickBot="1">
      <c r="B15" s="30" t="s">
        <v>130</v>
      </c>
      <c r="C15" s="41" t="s">
        <v>158</v>
      </c>
      <c r="D15" s="254" t="s">
        <v>127</v>
      </c>
      <c r="E15" s="255"/>
      <c r="F15" s="206"/>
      <c r="G15" s="85" t="s">
        <v>132</v>
      </c>
    </row>
    <row r="16" spans="2:7" ht="25.5" customHeight="1" thickBot="1">
      <c r="B16" s="30" t="s">
        <v>84</v>
      </c>
      <c r="C16" s="249" t="s">
        <v>161</v>
      </c>
      <c r="D16" s="250"/>
      <c r="E16" s="250"/>
      <c r="F16" s="250"/>
      <c r="G16" s="251"/>
    </row>
    <row r="17" spans="2:7" ht="59.25" customHeight="1" thickBot="1">
      <c r="B17" s="30" t="s">
        <v>67</v>
      </c>
      <c r="C17" s="41" t="s">
        <v>154</v>
      </c>
      <c r="D17" s="254" t="s">
        <v>127</v>
      </c>
      <c r="E17" s="255"/>
      <c r="F17" s="184" t="s">
        <v>136</v>
      </c>
      <c r="G17" s="85" t="s">
        <v>155</v>
      </c>
    </row>
    <row r="18" spans="2:7" ht="65.25" customHeight="1" thickBot="1">
      <c r="B18" s="30" t="s">
        <v>162</v>
      </c>
      <c r="C18" s="41" t="s">
        <v>156</v>
      </c>
      <c r="D18" s="254" t="s">
        <v>127</v>
      </c>
      <c r="E18" s="255"/>
      <c r="F18" s="175"/>
      <c r="G18" s="85" t="s">
        <v>157</v>
      </c>
    </row>
    <row r="19" spans="2:7" ht="67.5" customHeight="1" thickBot="1">
      <c r="B19" s="30" t="s">
        <v>163</v>
      </c>
      <c r="C19" s="41" t="s">
        <v>158</v>
      </c>
      <c r="D19" s="254" t="s">
        <v>127</v>
      </c>
      <c r="E19" s="255"/>
      <c r="F19" s="206"/>
      <c r="G19" s="85" t="s">
        <v>132</v>
      </c>
    </row>
    <row r="20" spans="2:7" ht="27" customHeight="1" thickBot="1">
      <c r="B20" s="30" t="s">
        <v>85</v>
      </c>
      <c r="C20" s="249" t="s">
        <v>164</v>
      </c>
      <c r="D20" s="250"/>
      <c r="E20" s="250"/>
      <c r="F20" s="250"/>
      <c r="G20" s="251"/>
    </row>
    <row r="21" spans="2:7" ht="53.25" customHeight="1" thickBot="1">
      <c r="B21" s="30" t="s">
        <v>97</v>
      </c>
      <c r="C21" s="41" t="s">
        <v>154</v>
      </c>
      <c r="D21" s="254" t="s">
        <v>127</v>
      </c>
      <c r="E21" s="255"/>
      <c r="F21" s="184" t="s">
        <v>136</v>
      </c>
      <c r="G21" s="85" t="s">
        <v>155</v>
      </c>
    </row>
    <row r="22" spans="2:7" ht="58.5" customHeight="1" thickBot="1">
      <c r="B22" s="30" t="s">
        <v>165</v>
      </c>
      <c r="C22" s="41" t="s">
        <v>156</v>
      </c>
      <c r="D22" s="254" t="s">
        <v>127</v>
      </c>
      <c r="E22" s="255"/>
      <c r="F22" s="175"/>
      <c r="G22" s="85" t="s">
        <v>157</v>
      </c>
    </row>
    <row r="23" spans="2:7" ht="57.75" customHeight="1" thickBot="1">
      <c r="B23" s="30" t="s">
        <v>166</v>
      </c>
      <c r="C23" s="41" t="s">
        <v>158</v>
      </c>
      <c r="D23" s="254" t="s">
        <v>127</v>
      </c>
      <c r="E23" s="255"/>
      <c r="F23" s="206"/>
      <c r="G23" s="85" t="s">
        <v>132</v>
      </c>
    </row>
    <row r="24" spans="2:7" ht="25.5" hidden="1" customHeight="1" thickBot="1">
      <c r="B24" s="30" t="s">
        <v>111</v>
      </c>
      <c r="C24" s="249" t="s">
        <v>116</v>
      </c>
      <c r="D24" s="250"/>
      <c r="E24" s="250"/>
      <c r="F24" s="250"/>
      <c r="G24" s="251"/>
    </row>
    <row r="25" spans="2:7" ht="30.75" hidden="1" customHeight="1" thickBot="1">
      <c r="B25" s="30" t="s">
        <v>115</v>
      </c>
      <c r="C25" s="41" t="s">
        <v>74</v>
      </c>
      <c r="D25" s="254" t="s">
        <v>81</v>
      </c>
      <c r="E25" s="255"/>
      <c r="F25" s="21" t="s">
        <v>72</v>
      </c>
      <c r="G25" s="21" t="s">
        <v>72</v>
      </c>
    </row>
    <row r="26" spans="2:7" ht="30.75" hidden="1" customHeight="1" thickBot="1">
      <c r="B26" s="30"/>
      <c r="C26" s="34" t="s">
        <v>55</v>
      </c>
      <c r="D26" s="252" t="s">
        <v>0</v>
      </c>
      <c r="E26" s="246"/>
      <c r="F26" s="34" t="s">
        <v>0</v>
      </c>
      <c r="G26" s="34" t="s">
        <v>0</v>
      </c>
    </row>
    <row r="27" spans="2:7" ht="40.5" hidden="1" customHeight="1" thickBot="1">
      <c r="B27" s="30">
        <v>2</v>
      </c>
      <c r="C27" s="261" t="s">
        <v>118</v>
      </c>
      <c r="D27" s="262"/>
      <c r="E27" s="262"/>
      <c r="F27" s="262"/>
      <c r="G27" s="263"/>
    </row>
    <row r="28" spans="2:7" ht="36.75" hidden="1" customHeight="1" thickBot="1">
      <c r="B28" s="30" t="s">
        <v>56</v>
      </c>
      <c r="C28" s="249" t="s">
        <v>116</v>
      </c>
      <c r="D28" s="250"/>
      <c r="E28" s="250"/>
      <c r="F28" s="250"/>
      <c r="G28" s="251"/>
    </row>
    <row r="29" spans="2:7" ht="32.25" hidden="1" customHeight="1" thickBot="1">
      <c r="B29" s="30" t="s">
        <v>37</v>
      </c>
      <c r="C29" s="41" t="s">
        <v>74</v>
      </c>
      <c r="D29" s="254" t="s">
        <v>81</v>
      </c>
      <c r="E29" s="255"/>
      <c r="F29" s="21" t="s">
        <v>72</v>
      </c>
      <c r="G29" s="21" t="s">
        <v>72</v>
      </c>
    </row>
    <row r="30" spans="2:7" ht="27.75" hidden="1" customHeight="1" thickBot="1">
      <c r="B30" s="30"/>
      <c r="C30" s="34" t="s">
        <v>55</v>
      </c>
      <c r="D30" s="269"/>
      <c r="E30" s="255"/>
      <c r="F30" s="34"/>
      <c r="G30" s="34"/>
    </row>
    <row r="31" spans="2:7" ht="28.5" hidden="1" customHeight="1" thickBot="1">
      <c r="B31" s="30" t="s">
        <v>78</v>
      </c>
      <c r="C31" s="249" t="s">
        <v>116</v>
      </c>
      <c r="D31" s="250"/>
      <c r="E31" s="250"/>
      <c r="F31" s="250"/>
      <c r="G31" s="251"/>
    </row>
    <row r="32" spans="2:7" ht="27.75" hidden="1" customHeight="1" thickBot="1">
      <c r="B32" s="30" t="s">
        <v>104</v>
      </c>
      <c r="C32" s="41" t="s">
        <v>74</v>
      </c>
      <c r="D32" s="254" t="s">
        <v>81</v>
      </c>
      <c r="E32" s="255"/>
      <c r="F32" s="21" t="s">
        <v>72</v>
      </c>
      <c r="G32" s="21" t="s">
        <v>72</v>
      </c>
    </row>
    <row r="33" spans="2:7" ht="33" hidden="1" customHeight="1" thickBot="1">
      <c r="B33" s="30" t="s">
        <v>77</v>
      </c>
      <c r="C33" s="249" t="s">
        <v>117</v>
      </c>
      <c r="D33" s="250"/>
      <c r="E33" s="250"/>
      <c r="F33" s="250"/>
      <c r="G33" s="251"/>
    </row>
    <row r="34" spans="2:7" ht="27.75" hidden="1" customHeight="1" thickBot="1">
      <c r="B34" s="30" t="s">
        <v>105</v>
      </c>
      <c r="C34" s="41" t="s">
        <v>74</v>
      </c>
      <c r="D34" s="254" t="s">
        <v>81</v>
      </c>
      <c r="E34" s="255"/>
      <c r="F34" s="21" t="s">
        <v>72</v>
      </c>
      <c r="G34" s="21" t="s">
        <v>72</v>
      </c>
    </row>
    <row r="35" spans="2:7" ht="30.75" hidden="1" customHeight="1" thickBot="1">
      <c r="B35" s="30" t="s">
        <v>91</v>
      </c>
      <c r="C35" s="249" t="s">
        <v>116</v>
      </c>
      <c r="D35" s="250"/>
      <c r="E35" s="250"/>
      <c r="F35" s="250"/>
      <c r="G35" s="251"/>
    </row>
    <row r="36" spans="2:7" ht="27.75" hidden="1" customHeight="1">
      <c r="B36" s="119" t="s">
        <v>106</v>
      </c>
      <c r="C36" s="120" t="s">
        <v>74</v>
      </c>
      <c r="D36" s="264" t="s">
        <v>81</v>
      </c>
      <c r="E36" s="265"/>
      <c r="F36" s="121" t="s">
        <v>72</v>
      </c>
      <c r="G36" s="121" t="s">
        <v>72</v>
      </c>
    </row>
    <row r="37" spans="2:7" ht="33.75" hidden="1" customHeight="1" thickBot="1">
      <c r="B37" s="30" t="s">
        <v>92</v>
      </c>
      <c r="C37" s="266" t="s">
        <v>116</v>
      </c>
      <c r="D37" s="267"/>
      <c r="E37" s="267"/>
      <c r="F37" s="267"/>
      <c r="G37" s="268"/>
    </row>
    <row r="38" spans="2:7" ht="24" hidden="1" customHeight="1" thickBot="1">
      <c r="B38" s="30" t="s">
        <v>108</v>
      </c>
      <c r="C38" s="41" t="s">
        <v>74</v>
      </c>
      <c r="D38" s="254" t="s">
        <v>81</v>
      </c>
      <c r="E38" s="255"/>
      <c r="F38" s="21" t="s">
        <v>72</v>
      </c>
      <c r="G38" s="21" t="s">
        <v>72</v>
      </c>
    </row>
    <row r="39" spans="2:7" ht="25.5" hidden="1" customHeight="1" thickBot="1">
      <c r="B39" s="30"/>
      <c r="C39" s="34" t="s">
        <v>55</v>
      </c>
      <c r="D39" s="252"/>
      <c r="E39" s="253"/>
      <c r="F39" s="34"/>
      <c r="G39" s="34"/>
    </row>
    <row r="40" spans="2:7" ht="24" hidden="1" customHeight="1" thickBot="1">
      <c r="B40" s="30" t="s">
        <v>29</v>
      </c>
      <c r="C40" s="261" t="s">
        <v>118</v>
      </c>
      <c r="D40" s="262"/>
      <c r="E40" s="262"/>
      <c r="F40" s="262"/>
      <c r="G40" s="263"/>
    </row>
    <row r="41" spans="2:7" ht="24" hidden="1" customHeight="1" thickBot="1">
      <c r="B41" s="30" t="s">
        <v>30</v>
      </c>
      <c r="C41" s="249" t="s">
        <v>116</v>
      </c>
      <c r="D41" s="250"/>
      <c r="E41" s="250"/>
      <c r="F41" s="250"/>
      <c r="G41" s="251"/>
    </row>
    <row r="42" spans="2:7" ht="62.25" customHeight="1"/>
    <row r="43" spans="2:7" ht="33.75" customHeight="1"/>
    <row r="44" spans="2:7" ht="36" customHeight="1"/>
  </sheetData>
  <mergeCells count="47">
    <mergeCell ref="F21:F23"/>
    <mergeCell ref="D22:E22"/>
    <mergeCell ref="D23:E23"/>
    <mergeCell ref="C20:G20"/>
    <mergeCell ref="D21:E21"/>
    <mergeCell ref="D8:E8"/>
    <mergeCell ref="D9:E9"/>
    <mergeCell ref="D10:E10"/>
    <mergeCell ref="D17:E17"/>
    <mergeCell ref="F14:F15"/>
    <mergeCell ref="D15:E15"/>
    <mergeCell ref="C16:G16"/>
    <mergeCell ref="C11:G11"/>
    <mergeCell ref="F17:F19"/>
    <mergeCell ref="D18:E18"/>
    <mergeCell ref="D19:E19"/>
    <mergeCell ref="D32:E32"/>
    <mergeCell ref="C33:G33"/>
    <mergeCell ref="C31:G31"/>
    <mergeCell ref="C24:G24"/>
    <mergeCell ref="C27:G27"/>
    <mergeCell ref="C28:G28"/>
    <mergeCell ref="D25:E25"/>
    <mergeCell ref="D26:E26"/>
    <mergeCell ref="D29:E29"/>
    <mergeCell ref="D30:E30"/>
    <mergeCell ref="D34:E34"/>
    <mergeCell ref="C35:G35"/>
    <mergeCell ref="D36:E36"/>
    <mergeCell ref="C37:G37"/>
    <mergeCell ref="C40:G40"/>
    <mergeCell ref="C41:G41"/>
    <mergeCell ref="D39:E39"/>
    <mergeCell ref="D38:E38"/>
    <mergeCell ref="B2:G2"/>
    <mergeCell ref="G4:G5"/>
    <mergeCell ref="B4:B5"/>
    <mergeCell ref="F4:F5"/>
    <mergeCell ref="C4:C5"/>
    <mergeCell ref="D4:E4"/>
    <mergeCell ref="D5:E5"/>
    <mergeCell ref="C6:G6"/>
    <mergeCell ref="C13:G13"/>
    <mergeCell ref="D14:E14"/>
    <mergeCell ref="C7:G7"/>
    <mergeCell ref="F8:F10"/>
    <mergeCell ref="D12:E12"/>
  </mergeCells>
  <pageMargins left="0.7" right="0.7" top="0.75" bottom="0.75" header="0.3" footer="0.3"/>
  <pageSetup paperSize="9" scale="6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  <vt:lpstr>'Перечень Меропр (результ)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2026-05-28T15:47:56Z</dcterms:modified>
</cp:coreProperties>
</file>